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PROJETOS\Renato\Pavimentações\Benedito Novo\Final\"/>
    </mc:Choice>
  </mc:AlternateContent>
  <bookViews>
    <workbookView xWindow="-15" yWindow="-15" windowWidth="15330" windowHeight="4470" tabRatio="359" activeTab="2"/>
  </bookViews>
  <sheets>
    <sheet name="Orçamento" sheetId="2" r:id="rId1"/>
    <sheet name="Cronograma" sheetId="3" r:id="rId2"/>
    <sheet name="Investimento" sheetId="4" r:id="rId3"/>
  </sheets>
  <definedNames>
    <definedName name="_xlnm.Print_Area" localSheetId="0">Orçamento!$A$1:$I$57</definedName>
  </definedNames>
  <calcPr calcId="152511"/>
</workbook>
</file>

<file path=xl/calcChain.xml><?xml version="1.0" encoding="utf-8"?>
<calcChain xmlns="http://schemas.openxmlformats.org/spreadsheetml/2006/main">
  <c r="F7" i="2" l="1"/>
  <c r="D11" i="2"/>
  <c r="D37" i="2" l="1"/>
  <c r="B14" i="4" l="1"/>
  <c r="B16" i="4"/>
  <c r="B13" i="3"/>
  <c r="D19" i="2" l="1"/>
  <c r="D20" i="2"/>
  <c r="D8" i="2"/>
  <c r="D17" i="2" l="1"/>
  <c r="D18" i="2" s="1"/>
  <c r="D15" i="2"/>
  <c r="D12" i="2"/>
  <c r="F19" i="2" l="1"/>
  <c r="G19" i="2" s="1"/>
  <c r="E27" i="2" l="1"/>
  <c r="F27" i="2" s="1"/>
  <c r="G27" i="2" s="1"/>
  <c r="F28" i="2"/>
  <c r="G28" i="2" s="1"/>
  <c r="F37" i="2" l="1"/>
  <c r="G37" i="2" s="1"/>
  <c r="F34" i="2"/>
  <c r="G34" i="2" s="1"/>
  <c r="F35" i="2"/>
  <c r="G35" i="2" s="1"/>
  <c r="F36" i="2"/>
  <c r="G36" i="2" s="1"/>
  <c r="K36" i="2" s="1"/>
  <c r="F33" i="2"/>
  <c r="G33" i="2" s="1"/>
  <c r="G38" i="2" l="1"/>
  <c r="C17" i="3" s="1"/>
  <c r="K17" i="3" l="1"/>
  <c r="M17" i="3" s="1"/>
  <c r="N17" i="3" s="1"/>
  <c r="F24" i="2" l="1"/>
  <c r="G24" i="2" s="1"/>
  <c r="G25" i="2" s="1"/>
  <c r="C13" i="3" s="1"/>
  <c r="G13" i="3" l="1"/>
  <c r="I13" i="3"/>
  <c r="E13" i="3"/>
  <c r="K13" i="3"/>
  <c r="B12" i="4"/>
  <c r="B10" i="4"/>
  <c r="B8" i="4"/>
  <c r="M13" i="3" l="1"/>
  <c r="N13" i="3" s="1"/>
  <c r="B15" i="3"/>
  <c r="B11" i="3"/>
  <c r="B9" i="3"/>
  <c r="B7" i="3"/>
  <c r="F21" i="2" l="1"/>
  <c r="G21" i="2" s="1"/>
  <c r="F20" i="2"/>
  <c r="G20" i="2" s="1"/>
  <c r="F17" i="2"/>
  <c r="G17" i="2" s="1"/>
  <c r="F15" i="2"/>
  <c r="G15" i="2" s="1"/>
  <c r="F29" i="2"/>
  <c r="F18" i="2"/>
  <c r="G18" i="2" s="1"/>
  <c r="F16" i="2"/>
  <c r="F12" i="2"/>
  <c r="G12" i="2" s="1"/>
  <c r="F11" i="2"/>
  <c r="G11" i="2" s="1"/>
  <c r="F8" i="2"/>
  <c r="G8" i="2" s="1"/>
  <c r="G7" i="2"/>
  <c r="G13" i="2" l="1"/>
  <c r="G9" i="2"/>
  <c r="G16" i="2"/>
  <c r="G22" i="2" s="1"/>
  <c r="G29" i="2"/>
  <c r="G30" i="2" s="1"/>
  <c r="G39" i="2" l="1"/>
  <c r="C11" i="3"/>
  <c r="K11" i="3" s="1"/>
  <c r="C7" i="3"/>
  <c r="C9" i="3"/>
  <c r="I9" i="3" s="1"/>
  <c r="E7" i="3" l="1"/>
  <c r="M7" i="3" s="1"/>
  <c r="C15" i="3"/>
  <c r="G9" i="3"/>
  <c r="E9" i="3"/>
  <c r="I11" i="3"/>
  <c r="G11" i="3"/>
  <c r="K15" i="3" l="1"/>
  <c r="K20" i="3" s="1"/>
  <c r="I15" i="3"/>
  <c r="I20" i="3"/>
  <c r="E20" i="3"/>
  <c r="J41" i="2"/>
  <c r="J37" i="2" s="1"/>
  <c r="C19" i="3"/>
  <c r="E15" i="3"/>
  <c r="G15" i="3"/>
  <c r="G20" i="3" s="1"/>
  <c r="M9" i="3"/>
  <c r="N9" i="3" s="1"/>
  <c r="M11" i="3"/>
  <c r="N11" i="3" s="1"/>
  <c r="N7" i="3"/>
  <c r="F20" i="3" l="1"/>
  <c r="F21" i="3" s="1"/>
  <c r="E21" i="3"/>
  <c r="G21" i="3" s="1"/>
  <c r="I21" i="3" s="1"/>
  <c r="K21" i="3" s="1"/>
  <c r="D11" i="3"/>
  <c r="D13" i="3"/>
  <c r="J22" i="2"/>
  <c r="K22" i="2" s="1"/>
  <c r="D12" i="4" s="1"/>
  <c r="J19" i="2"/>
  <c r="K19" i="2" s="1"/>
  <c r="J26" i="2"/>
  <c r="K26" i="2" s="1"/>
  <c r="J11" i="2"/>
  <c r="K11" i="2" s="1"/>
  <c r="J34" i="2"/>
  <c r="K34" i="2" s="1"/>
  <c r="J27" i="2"/>
  <c r="K27" i="2" s="1"/>
  <c r="J28" i="2"/>
  <c r="K28" i="2" s="1"/>
  <c r="J23" i="2"/>
  <c r="K23" i="2" s="1"/>
  <c r="J33" i="2"/>
  <c r="K33" i="2" s="1"/>
  <c r="J35" i="2"/>
  <c r="K35" i="2" s="1"/>
  <c r="J8" i="2"/>
  <c r="K8" i="2" s="1"/>
  <c r="J30" i="2"/>
  <c r="C16" i="4" s="1"/>
  <c r="J9" i="2"/>
  <c r="C8" i="4" s="1"/>
  <c r="J24" i="2"/>
  <c r="K24" i="2" s="1"/>
  <c r="J21" i="2"/>
  <c r="K21" i="2" s="1"/>
  <c r="J12" i="2"/>
  <c r="K12" i="2" s="1"/>
  <c r="J15" i="2"/>
  <c r="K15" i="2" s="1"/>
  <c r="K37" i="2"/>
  <c r="J13" i="2"/>
  <c r="C10" i="4" s="1"/>
  <c r="J7" i="2"/>
  <c r="K7" i="2" s="1"/>
  <c r="J18" i="2"/>
  <c r="K18" i="2" s="1"/>
  <c r="J29" i="2"/>
  <c r="K29" i="2" s="1"/>
  <c r="J14" i="2"/>
  <c r="K14" i="2" s="1"/>
  <c r="J10" i="2"/>
  <c r="K10" i="2" s="1"/>
  <c r="J25" i="2"/>
  <c r="J20" i="2"/>
  <c r="K20" i="2" s="1"/>
  <c r="J16" i="2"/>
  <c r="K16" i="2" s="1"/>
  <c r="J17" i="2"/>
  <c r="K17" i="2" s="1"/>
  <c r="D15" i="3"/>
  <c r="J20" i="3"/>
  <c r="D9" i="3"/>
  <c r="H20" i="3"/>
  <c r="D7" i="3"/>
  <c r="D17" i="3"/>
  <c r="L20" i="3"/>
  <c r="M15" i="3"/>
  <c r="K25" i="2" l="1"/>
  <c r="D14" i="4" s="1"/>
  <c r="C14" i="4"/>
  <c r="K38" i="2"/>
  <c r="D18" i="4" s="1"/>
  <c r="C12" i="4"/>
  <c r="E12" i="4" s="1"/>
  <c r="K30" i="2"/>
  <c r="K13" i="2"/>
  <c r="D10" i="4" s="1"/>
  <c r="E10" i="4" s="1"/>
  <c r="K9" i="2"/>
  <c r="D8" i="4" s="1"/>
  <c r="J38" i="2"/>
  <c r="J39" i="2" s="1"/>
  <c r="H21" i="3"/>
  <c r="J21" i="3" s="1"/>
  <c r="L21" i="3" s="1"/>
  <c r="D19" i="3"/>
  <c r="N15" i="3"/>
  <c r="M19" i="3"/>
  <c r="N19" i="3" s="1"/>
  <c r="E14" i="4" l="1"/>
  <c r="D16" i="4"/>
  <c r="E16" i="4" s="1"/>
  <c r="K39" i="2"/>
  <c r="L39" i="2" s="1"/>
  <c r="E8" i="4"/>
  <c r="C18" i="4"/>
  <c r="C21" i="4" s="1"/>
  <c r="D21" i="4" l="1"/>
  <c r="E18" i="4"/>
  <c r="E21" i="4" s="1"/>
  <c r="F10" i="4" l="1"/>
  <c r="F16" i="4"/>
  <c r="F18" i="4"/>
  <c r="F14" i="4"/>
  <c r="F8" i="4"/>
  <c r="F12" i="4"/>
</calcChain>
</file>

<file path=xl/sharedStrings.xml><?xml version="1.0" encoding="utf-8"?>
<sst xmlns="http://schemas.openxmlformats.org/spreadsheetml/2006/main" count="179" uniqueCount="111">
  <si>
    <t>ITEM</t>
  </si>
  <si>
    <t>DISCRIMINAÇÃO DOS SERVIÇOS</t>
  </si>
  <si>
    <t>QUANT</t>
  </si>
  <si>
    <t xml:space="preserve">PROJETO : </t>
  </si>
  <si>
    <t>1.1</t>
  </si>
  <si>
    <t>2.1</t>
  </si>
  <si>
    <t>TOTAL DO ITEM</t>
  </si>
  <si>
    <t>m²</t>
  </si>
  <si>
    <t>m³</t>
  </si>
  <si>
    <t>UNID</t>
  </si>
  <si>
    <t>TOTAL GERAL</t>
  </si>
  <si>
    <t>unid</t>
  </si>
  <si>
    <t xml:space="preserve">QUANTITATIVO E ORÇAMENTO ESTIMATIVO </t>
  </si>
  <si>
    <t>2.2</t>
  </si>
  <si>
    <t>3.1</t>
  </si>
  <si>
    <t>3.2</t>
  </si>
  <si>
    <t>3.4</t>
  </si>
  <si>
    <t>PAVIMENTAÇÃO</t>
  </si>
  <si>
    <t>m</t>
  </si>
  <si>
    <t>3.5</t>
  </si>
  <si>
    <t>3.6</t>
  </si>
  <si>
    <t>PREÇO UNIT.</t>
  </si>
  <si>
    <t>1.2</t>
  </si>
  <si>
    <t>3.7</t>
  </si>
  <si>
    <t>PREÇO TOTAL COM BDI</t>
  </si>
  <si>
    <t>SERVIÇOS INICIAIS</t>
  </si>
  <si>
    <t>Locação da obra com uso de equipamentos topográficos, inclusive topógrafo e nivelador</t>
  </si>
  <si>
    <t>3.3</t>
  </si>
  <si>
    <t>ESCAVAÇÕES e REMOÇÕES</t>
  </si>
  <si>
    <t>BDI</t>
  </si>
  <si>
    <t>CUSTO UNIT</t>
  </si>
  <si>
    <t>74209/001</t>
  </si>
  <si>
    <t>CÓDIGO</t>
  </si>
  <si>
    <t>TABELA</t>
  </si>
  <si>
    <t>SINAPI</t>
  </si>
  <si>
    <t>*1</t>
  </si>
  <si>
    <t>*2</t>
  </si>
  <si>
    <t>*3</t>
  </si>
  <si>
    <t>*4</t>
  </si>
  <si>
    <t>Placa de Obra, conforme padrão da Caixa (tamanho mínimo 2,00mx1,50m)</t>
  </si>
  <si>
    <t>CRONOGRAMA FÍSICO-FINANCEIRO</t>
  </si>
  <si>
    <t>ETAPAS</t>
  </si>
  <si>
    <t>VALOR</t>
  </si>
  <si>
    <t>%</t>
  </si>
  <si>
    <t>30 DIAS</t>
  </si>
  <si>
    <t>60 DIAS</t>
  </si>
  <si>
    <t>90 DIAS</t>
  </si>
  <si>
    <t>120 DIAS</t>
  </si>
  <si>
    <t>TOTAL</t>
  </si>
  <si>
    <t>R$ Total</t>
  </si>
  <si>
    <t>R$</t>
  </si>
  <si>
    <t>VALOR TOTAL</t>
  </si>
  <si>
    <t>VALOR ACUM. PARCIAL</t>
  </si>
  <si>
    <t>VALOR ACUM. GLOBAL</t>
  </si>
  <si>
    <t>QUADRO DE COMPOSIÇÃO DO INVESTIMENTO</t>
  </si>
  <si>
    <t>REPASSE</t>
  </si>
  <si>
    <t>CONTRAPARTIDA</t>
  </si>
  <si>
    <t>FINANCEIRA</t>
  </si>
  <si>
    <t xml:space="preserve">R$ </t>
  </si>
  <si>
    <t xml:space="preserve">Remoção de solos inservíveis, e retirada de material para nivelamento do greide,  com transporte (até 5Km) e espalhamento no bota-fora </t>
  </si>
  <si>
    <t>Aterro com macadame compactado, até ao greide definido para a pavimentação, incluindo carga, transporte, espalhamento e compactação (considerado apiloamento no valor)</t>
  </si>
  <si>
    <t>Base de brita graduada, e = 20 cm</t>
  </si>
  <si>
    <t>Imprimação  CM - 30</t>
  </si>
  <si>
    <t>Pintura de ligação RR - 2C</t>
  </si>
  <si>
    <t>Camada de revestimento c/ C.B.U.Q., Faixa ''C'' , e = 5 cm</t>
  </si>
  <si>
    <t>Piso podotáctil vermelho (20x20x6cm), conforme Norma NBR 9050, incluindo preparo da sub-base e base de areia média ou pó de brita (camada de assentamento com esp.15cm camada de areia fina para preenchimento das fugas com espessura de 1cm,  conforme detalhamento do projeto e memorial descritivo - com mão de obra especializada - passeio)</t>
  </si>
  <si>
    <t>Fornecimento e execução de caixas coletoras</t>
  </si>
  <si>
    <t>PAVIMENTAÇÃO ASFÁLTICA</t>
  </si>
  <si>
    <t>DRENAGEM PLUVIAL</t>
  </si>
  <si>
    <t>SERVIÇOS COMPLEMENTARES</t>
  </si>
  <si>
    <t>SINALIZAÇÃO</t>
  </si>
  <si>
    <t>Fornecimento e implantação de placas de sinalização (totalmente refletiva), conforme especificação do Código de Trânsito:</t>
  </si>
  <si>
    <t>6.1</t>
  </si>
  <si>
    <t>A32b lado 60cm</t>
  </si>
  <si>
    <t xml:space="preserve">unid </t>
  </si>
  <si>
    <t>IPPUJ</t>
  </si>
  <si>
    <t>6.2</t>
  </si>
  <si>
    <t>Placas Nominativas</t>
  </si>
  <si>
    <t>73916/002</t>
  </si>
  <si>
    <t>R1 diametro 80cm</t>
  </si>
  <si>
    <t>R-19, 50x80cm</t>
  </si>
  <si>
    <t>6.3</t>
  </si>
  <si>
    <t>6.4</t>
  </si>
  <si>
    <t>6.5</t>
  </si>
  <si>
    <t>C35.15.10.05.003</t>
  </si>
  <si>
    <t>C35.15.10.07.005</t>
  </si>
  <si>
    <t>R$ 1,20 t/km - distancia média de transporte 30km  - 1,20*30/8,33 - R$ 4,32 /m²</t>
  </si>
  <si>
    <t>Meio-fio de concreto pré-moldado rejuntado (10x13)x30x100)cm, com acabamento liso e com borda arredondada.</t>
  </si>
  <si>
    <t>Fornecimento e implantação de rede de drenagem pluvial com tubos de concreto pré moldados de diâmetro de 300mm, assentados sobre pranchas de madeira</t>
  </si>
  <si>
    <t>92808+ Insumos40334</t>
  </si>
  <si>
    <t>Fornecimento e implantação de rede de drenagem pluvial com tubos de concreto pré moldados de diâmetro de 400mm, assentados sobre pranchas de madeira</t>
  </si>
  <si>
    <t>Sinalização horizontal com tinta retrorrefletiva a base de resian acrilica com microesferas de vidro</t>
  </si>
  <si>
    <t>Execução de passeio em concreto com 7cm, sobre base de brita de 5cm</t>
  </si>
  <si>
    <t>Execução base de brita de 5cm</t>
  </si>
  <si>
    <t>73902/001</t>
  </si>
  <si>
    <t xml:space="preserve">LOCAL: </t>
  </si>
  <si>
    <t>Rua Belo Horizonte - Benedito Novo</t>
  </si>
  <si>
    <t>4.1</t>
  </si>
  <si>
    <t>5.1</t>
  </si>
  <si>
    <t>5.2</t>
  </si>
  <si>
    <t>5.3</t>
  </si>
  <si>
    <t>Referencila de Preços SINAPI - Janeiro/2017, itens omissos na referida tabela foi adotado Catálogo Referencial do IPPUJ 25ª Edição</t>
  </si>
  <si>
    <t>R$ 203,67/t - 1t rende 8,33m² {1/[2,4(densidade do asfalto)*0,05(espessura da capa)]} - 203,67/8,33 = R$ 24,45/m²</t>
  </si>
  <si>
    <t>72965 (*3) + 93177 (*4)</t>
  </si>
  <si>
    <t>SINAPI 74154/001 Escavação, carga e transporte = R$ 5,21/m³</t>
  </si>
  <si>
    <t>SINAPI 72841 - Transporte (diferença da distancia) = R$ 0,93/m³</t>
  </si>
  <si>
    <t>Valor total do item = R$ 5,21+4,17 = 9,38/m³</t>
  </si>
  <si>
    <t>SINAPI 74005/002 Compactação mecânica = R$ 5,10/m³</t>
  </si>
  <si>
    <t>SINAPI I 6081 - Macadame com transporte = R$ 36,25/m³</t>
  </si>
  <si>
    <t>Valor total do item = R$ 5,10+36,25 = 41,35/m³</t>
  </si>
  <si>
    <t>DATA: Janeiro/2017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</si>
</sst>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[$€-2]* #,##0.00_);_([$€-2]* \(#,##0.00\);_([$€-2]* &quot;-&quot;??_)"/>
    <numFmt numFmtId="166" formatCode="_(* #,##0.00_);_(* \(#,##0.00\);_(* &quot;-&quot;??_);_(@_)"/>
  </numFmts>
  <fonts count="1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8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126">
    <xf numFmtId="0" fontId="0" fillId="0" borderId="0" xfId="0"/>
    <xf numFmtId="4" fontId="0" fillId="0" borderId="0" xfId="0" applyNumberFormat="1"/>
    <xf numFmtId="0" fontId="2" fillId="0" borderId="0" xfId="0" applyFont="1"/>
    <xf numFmtId="0" fontId="0" fillId="0" borderId="1" xfId="0" applyBorder="1"/>
    <xf numFmtId="4" fontId="0" fillId="0" borderId="1" xfId="0" applyNumberFormat="1" applyBorder="1"/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0" fontId="3" fillId="0" borderId="1" xfId="0" applyNumberFormat="1" applyFont="1" applyBorder="1"/>
    <xf numFmtId="0" fontId="2" fillId="0" borderId="1" xfId="0" applyFont="1" applyBorder="1" applyAlignment="1">
      <alignment horizontal="center" vertical="top"/>
    </xf>
    <xf numFmtId="1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justify"/>
    </xf>
    <xf numFmtId="10" fontId="8" fillId="0" borderId="0" xfId="0" applyNumberFormat="1" applyFont="1" applyAlignment="1">
      <alignment horizontal="left"/>
    </xf>
    <xf numFmtId="0" fontId="9" fillId="3" borderId="5" xfId="0" applyFont="1" applyFill="1" applyBorder="1" applyAlignment="1">
      <alignment vertical="justify"/>
    </xf>
    <xf numFmtId="0" fontId="10" fillId="3" borderId="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4" fontId="11" fillId="4" borderId="0" xfId="0" applyNumberFormat="1" applyFont="1" applyFill="1"/>
    <xf numFmtId="0" fontId="11" fillId="4" borderId="0" xfId="0" applyFont="1" applyFill="1"/>
    <xf numFmtId="0" fontId="6" fillId="0" borderId="5" xfId="0" applyFont="1" applyBorder="1" applyAlignment="1">
      <alignment vertical="justify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2" fillId="4" borderId="0" xfId="0" applyFont="1" applyFill="1"/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4" fontId="7" fillId="0" borderId="13" xfId="0" applyNumberFormat="1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" fontId="6" fillId="0" borderId="6" xfId="0" applyNumberFormat="1" applyFont="1" applyBorder="1" applyAlignment="1">
      <alignment horizontal="center" vertical="top" wrapText="1"/>
    </xf>
    <xf numFmtId="4" fontId="7" fillId="0" borderId="13" xfId="0" applyNumberFormat="1" applyFont="1" applyBorder="1"/>
    <xf numFmtId="0" fontId="14" fillId="0" borderId="5" xfId="0" applyFont="1" applyBorder="1" applyAlignment="1">
      <alignment horizontal="left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15" fillId="2" borderId="8" xfId="2" applyFont="1" applyFill="1" applyBorder="1"/>
    <xf numFmtId="164" fontId="15" fillId="2" borderId="14" xfId="2" applyFont="1" applyFill="1" applyBorder="1"/>
    <xf numFmtId="4" fontId="15" fillId="0" borderId="0" xfId="0" applyNumberFormat="1" applyFont="1"/>
    <xf numFmtId="43" fontId="15" fillId="0" borderId="0" xfId="0" applyNumberFormat="1" applyFont="1"/>
    <xf numFmtId="0" fontId="15" fillId="0" borderId="0" xfId="0" applyFont="1"/>
    <xf numFmtId="0" fontId="6" fillId="0" borderId="0" xfId="0" applyFont="1" applyAlignment="1">
      <alignment vertical="justify"/>
    </xf>
    <xf numFmtId="43" fontId="7" fillId="0" borderId="0" xfId="0" applyNumberFormat="1" applyFont="1"/>
    <xf numFmtId="0" fontId="7" fillId="0" borderId="0" xfId="0" applyFont="1" applyAlignment="1">
      <alignment vertical="justify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166" fontId="13" fillId="3" borderId="1" xfId="3" applyNumberFormat="1" applyFont="1" applyFill="1" applyBorder="1" applyAlignment="1">
      <alignment horizontal="center" vertical="top" wrapText="1"/>
    </xf>
    <xf numFmtId="4" fontId="6" fillId="3" borderId="1" xfId="4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66" fontId="6" fillId="0" borderId="1" xfId="3" applyNumberFormat="1" applyFont="1" applyBorder="1" applyAlignment="1">
      <alignment horizontal="center" vertical="top" wrapText="1"/>
    </xf>
    <xf numFmtId="4" fontId="6" fillId="0" borderId="1" xfId="4" applyNumberFormat="1" applyFont="1" applyFill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5" xfId="0" applyFont="1" applyBorder="1" applyAlignment="1">
      <alignment vertical="justify"/>
    </xf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justify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2" fillId="0" borderId="13" xfId="0" applyNumberFormat="1" applyFont="1" applyBorder="1"/>
    <xf numFmtId="4" fontId="12" fillId="0" borderId="1" xfId="0" applyNumberFormat="1" applyFont="1" applyBorder="1"/>
    <xf numFmtId="0" fontId="12" fillId="0" borderId="0" xfId="0" applyFont="1"/>
    <xf numFmtId="0" fontId="15" fillId="3" borderId="7" xfId="0" applyFont="1" applyFill="1" applyBorder="1" applyAlignment="1">
      <alignment vertical="justify"/>
    </xf>
    <xf numFmtId="0" fontId="15" fillId="3" borderId="8" xfId="0" applyFont="1" applyFill="1" applyBorder="1" applyAlignment="1">
      <alignment horizontal="center"/>
    </xf>
    <xf numFmtId="4" fontId="15" fillId="3" borderId="8" xfId="0" applyNumberFormat="1" applyFont="1" applyFill="1" applyBorder="1" applyAlignment="1">
      <alignment horizontal="center"/>
    </xf>
    <xf numFmtId="164" fontId="15" fillId="3" borderId="8" xfId="2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4" fontId="16" fillId="3" borderId="4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0" xfId="0" applyFont="1" applyBorder="1" applyAlignment="1"/>
    <xf numFmtId="0" fontId="6" fillId="0" borderId="0" xfId="0" applyFont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</cellXfs>
  <cellStyles count="5">
    <cellStyle name="Euro" xfId="1"/>
    <cellStyle name="Moeda" xfId="2" builtinId="4"/>
    <cellStyle name="Normal" xfId="0" builtinId="0"/>
    <cellStyle name="Normal_Plan1" xfId="4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44</xdr:row>
          <xdr:rowOff>19050</xdr:rowOff>
        </xdr:from>
        <xdr:to>
          <xdr:col>1</xdr:col>
          <xdr:colOff>1971675</xdr:colOff>
          <xdr:row>46</xdr:row>
          <xdr:rowOff>104775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rnd" cmpd="sng" algn="ctr">
          <a:solidFill>
            <a:srgbClr val="000000"/>
          </a:solidFill>
          <a:prstDash val="sysDot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rnd" cmpd="sng" algn="ctr">
          <a:solidFill>
            <a:srgbClr val="000000"/>
          </a:solidFill>
          <a:prstDash val="sysDot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6"/>
  <sheetViews>
    <sheetView showGridLines="0" zoomScale="110" zoomScaleNormal="110" workbookViewId="0">
      <selection activeCell="G3" sqref="G3"/>
    </sheetView>
  </sheetViews>
  <sheetFormatPr defaultRowHeight="12.75" x14ac:dyDescent="0.2"/>
  <cols>
    <col min="1" max="1" width="9.140625" style="78"/>
    <col min="2" max="2" width="71.140625" style="62" customWidth="1"/>
    <col min="3" max="3" width="9.140625" style="78"/>
    <col min="4" max="5" width="10.85546875" style="79" customWidth="1"/>
    <col min="6" max="6" width="11.5703125" style="79" customWidth="1"/>
    <col min="7" max="7" width="18" style="79" bestFit="1" customWidth="1"/>
    <col min="8" max="8" width="7.28515625" style="23" customWidth="1"/>
    <col min="9" max="9" width="16.42578125" style="23" bestFit="1" customWidth="1"/>
    <col min="10" max="11" width="15.28515625" style="24" hidden="1" customWidth="1"/>
    <col min="12" max="12" width="10.140625" style="24" hidden="1" customWidth="1"/>
    <col min="13" max="13" width="11.28515625" style="25" bestFit="1" customWidth="1"/>
    <col min="14" max="16384" width="9.140625" style="25"/>
  </cols>
  <sheetData>
    <row r="1" spans="1:13" ht="16.5" thickBot="1" x14ac:dyDescent="0.3">
      <c r="A1" s="120" t="s">
        <v>12</v>
      </c>
      <c r="B1" s="121"/>
      <c r="C1" s="121"/>
      <c r="D1" s="121"/>
      <c r="E1" s="121"/>
      <c r="F1" s="121"/>
      <c r="G1" s="121"/>
      <c r="H1" s="121"/>
      <c r="I1" s="122"/>
    </row>
    <row r="2" spans="1:13" x14ac:dyDescent="0.2">
      <c r="A2" s="114" t="s">
        <v>3</v>
      </c>
      <c r="B2" s="26" t="s">
        <v>67</v>
      </c>
      <c r="C2" s="64"/>
      <c r="D2" s="65"/>
      <c r="E2" s="65"/>
      <c r="F2" s="65"/>
      <c r="G2" s="65"/>
    </row>
    <row r="3" spans="1:13" x14ac:dyDescent="0.2">
      <c r="A3" s="114" t="s">
        <v>95</v>
      </c>
      <c r="B3" s="26" t="s">
        <v>96</v>
      </c>
      <c r="C3" s="64"/>
      <c r="D3" s="65" t="s">
        <v>110</v>
      </c>
      <c r="E3" s="65"/>
      <c r="F3" s="65" t="s">
        <v>29</v>
      </c>
      <c r="G3" s="27">
        <v>0.28170000000000001</v>
      </c>
    </row>
    <row r="4" spans="1:13" ht="13.5" thickBot="1" x14ac:dyDescent="0.25">
      <c r="A4" s="64"/>
      <c r="B4" s="26"/>
      <c r="C4" s="64"/>
      <c r="D4" s="65"/>
      <c r="E4" s="65"/>
      <c r="F4" s="65"/>
      <c r="G4" s="65"/>
    </row>
    <row r="5" spans="1:13" s="106" customFormat="1" ht="18" customHeight="1" x14ac:dyDescent="0.2">
      <c r="A5" s="107" t="s">
        <v>0</v>
      </c>
      <c r="B5" s="100" t="s">
        <v>1</v>
      </c>
      <c r="C5" s="101" t="s">
        <v>9</v>
      </c>
      <c r="D5" s="102" t="s">
        <v>2</v>
      </c>
      <c r="E5" s="103" t="s">
        <v>30</v>
      </c>
      <c r="F5" s="103" t="s">
        <v>21</v>
      </c>
      <c r="G5" s="103" t="s">
        <v>24</v>
      </c>
      <c r="H5" s="103" t="s">
        <v>33</v>
      </c>
      <c r="I5" s="104" t="s">
        <v>32</v>
      </c>
      <c r="J5" s="105"/>
      <c r="K5" s="105"/>
      <c r="L5" s="105"/>
    </row>
    <row r="6" spans="1:13" s="32" customFormat="1" x14ac:dyDescent="0.2">
      <c r="A6" s="108">
        <v>1</v>
      </c>
      <c r="B6" s="28" t="s">
        <v>25</v>
      </c>
      <c r="C6" s="29"/>
      <c r="D6" s="66"/>
      <c r="E6" s="66"/>
      <c r="F6" s="66"/>
      <c r="G6" s="66"/>
      <c r="H6" s="29"/>
      <c r="I6" s="30"/>
      <c r="J6" s="31"/>
      <c r="K6" s="31"/>
      <c r="L6" s="31"/>
    </row>
    <row r="7" spans="1:13" x14ac:dyDescent="0.2">
      <c r="A7" s="109" t="s">
        <v>4</v>
      </c>
      <c r="B7" s="33" t="s">
        <v>39</v>
      </c>
      <c r="C7" s="34" t="s">
        <v>7</v>
      </c>
      <c r="D7" s="67">
        <v>3</v>
      </c>
      <c r="E7" s="85">
        <v>351.36</v>
      </c>
      <c r="F7" s="67">
        <f>ROUND(E7*(1+$G$3),2)</f>
        <v>450.34</v>
      </c>
      <c r="G7" s="67">
        <f>ROUND(D7*F7,2)</f>
        <v>1351.02</v>
      </c>
      <c r="H7" s="34" t="s">
        <v>34</v>
      </c>
      <c r="I7" s="35" t="s">
        <v>31</v>
      </c>
      <c r="J7" s="24">
        <f t="shared" ref="J7:J30" si="0">ROUND(G7*$J$41,2)</f>
        <v>1323.18</v>
      </c>
      <c r="K7" s="24">
        <f>G7-J7</f>
        <v>27.839999999999918</v>
      </c>
    </row>
    <row r="8" spans="1:13" x14ac:dyDescent="0.2">
      <c r="A8" s="109" t="s">
        <v>22</v>
      </c>
      <c r="B8" s="33" t="s">
        <v>26</v>
      </c>
      <c r="C8" s="34" t="s">
        <v>7</v>
      </c>
      <c r="D8" s="67">
        <f>1821.66+692.77</f>
        <v>2514.4300000000003</v>
      </c>
      <c r="E8" s="85">
        <v>0.33</v>
      </c>
      <c r="F8" s="67">
        <f t="shared" ref="F8" si="1">ROUND(E8*(1+$G$3),2)</f>
        <v>0.42</v>
      </c>
      <c r="G8" s="67">
        <f>ROUND(D8*F8,2)</f>
        <v>1056.06</v>
      </c>
      <c r="H8" s="34" t="s">
        <v>34</v>
      </c>
      <c r="I8" s="35">
        <v>78472</v>
      </c>
      <c r="J8" s="24">
        <f t="shared" si="0"/>
        <v>1034.3</v>
      </c>
      <c r="K8" s="24">
        <f>G8-J8</f>
        <v>21.759999999999991</v>
      </c>
    </row>
    <row r="9" spans="1:13" s="59" customFormat="1" x14ac:dyDescent="0.2">
      <c r="A9" s="110"/>
      <c r="B9" s="81" t="s">
        <v>6</v>
      </c>
      <c r="C9" s="82"/>
      <c r="D9" s="83"/>
      <c r="E9" s="83"/>
      <c r="F9" s="83"/>
      <c r="G9" s="83">
        <f>SUM(G7:G8)</f>
        <v>2407.08</v>
      </c>
      <c r="H9" s="82"/>
      <c r="I9" s="84"/>
      <c r="J9" s="24">
        <f t="shared" si="0"/>
        <v>2357.48</v>
      </c>
      <c r="K9" s="24">
        <f t="shared" ref="K9:K30" si="2">G9-J9</f>
        <v>49.599999999999909</v>
      </c>
      <c r="L9" s="24"/>
      <c r="M9" s="57"/>
    </row>
    <row r="10" spans="1:13" s="38" customFormat="1" x14ac:dyDescent="0.2">
      <c r="A10" s="108">
        <v>2</v>
      </c>
      <c r="B10" s="28" t="s">
        <v>28</v>
      </c>
      <c r="C10" s="36"/>
      <c r="D10" s="68"/>
      <c r="E10" s="68"/>
      <c r="F10" s="68"/>
      <c r="G10" s="68"/>
      <c r="H10" s="36"/>
      <c r="I10" s="37"/>
      <c r="J10" s="24">
        <f t="shared" si="0"/>
        <v>0</v>
      </c>
      <c r="K10" s="24">
        <f t="shared" si="2"/>
        <v>0</v>
      </c>
      <c r="L10" s="24"/>
    </row>
    <row r="11" spans="1:13" ht="22.5" x14ac:dyDescent="0.2">
      <c r="A11" s="109" t="s">
        <v>5</v>
      </c>
      <c r="B11" s="39" t="s">
        <v>59</v>
      </c>
      <c r="C11" s="34" t="s">
        <v>8</v>
      </c>
      <c r="D11" s="67">
        <f>ROUND(D16*0.2,2)</f>
        <v>364.33</v>
      </c>
      <c r="E11" s="85">
        <v>9.3800000000000008</v>
      </c>
      <c r="F11" s="67">
        <f t="shared" ref="F11:F12" si="3">ROUND(E11*(1+$G$3),2)</f>
        <v>12.02</v>
      </c>
      <c r="G11" s="67">
        <f t="shared" ref="G11:G12" si="4">ROUND(D11*F11,2)</f>
        <v>4379.25</v>
      </c>
      <c r="H11" s="34" t="s">
        <v>34</v>
      </c>
      <c r="I11" s="35" t="s">
        <v>35</v>
      </c>
      <c r="J11" s="24">
        <f t="shared" si="0"/>
        <v>4289.01</v>
      </c>
      <c r="K11" s="24">
        <f t="shared" si="2"/>
        <v>90.239999999999782</v>
      </c>
    </row>
    <row r="12" spans="1:13" ht="22.5" x14ac:dyDescent="0.2">
      <c r="A12" s="109" t="s">
        <v>13</v>
      </c>
      <c r="B12" s="33" t="s">
        <v>60</v>
      </c>
      <c r="C12" s="34" t="s">
        <v>8</v>
      </c>
      <c r="D12" s="67">
        <f>ROUND(D16*0.1,2)</f>
        <v>182.17</v>
      </c>
      <c r="E12" s="85">
        <v>41.35</v>
      </c>
      <c r="F12" s="67">
        <f t="shared" si="3"/>
        <v>53</v>
      </c>
      <c r="G12" s="67">
        <f t="shared" si="4"/>
        <v>9655.01</v>
      </c>
      <c r="H12" s="34" t="s">
        <v>34</v>
      </c>
      <c r="I12" s="35" t="s">
        <v>36</v>
      </c>
      <c r="J12" s="24">
        <f t="shared" si="0"/>
        <v>9456.0499999999993</v>
      </c>
      <c r="K12" s="24">
        <f t="shared" si="2"/>
        <v>198.96000000000095</v>
      </c>
    </row>
    <row r="13" spans="1:13" s="59" customFormat="1" x14ac:dyDescent="0.2">
      <c r="A13" s="110"/>
      <c r="B13" s="81" t="s">
        <v>6</v>
      </c>
      <c r="C13" s="82"/>
      <c r="D13" s="83"/>
      <c r="E13" s="83"/>
      <c r="F13" s="83"/>
      <c r="G13" s="83">
        <f>SUM(G11:G12)</f>
        <v>14034.26</v>
      </c>
      <c r="H13" s="82"/>
      <c r="I13" s="84"/>
      <c r="J13" s="24">
        <f t="shared" si="0"/>
        <v>13745.06</v>
      </c>
      <c r="K13" s="24">
        <f t="shared" si="2"/>
        <v>289.20000000000073</v>
      </c>
      <c r="L13" s="24"/>
      <c r="M13" s="57"/>
    </row>
    <row r="14" spans="1:13" s="38" customFormat="1" x14ac:dyDescent="0.2">
      <c r="A14" s="108">
        <v>3</v>
      </c>
      <c r="B14" s="28" t="s">
        <v>17</v>
      </c>
      <c r="C14" s="36"/>
      <c r="D14" s="68"/>
      <c r="E14" s="68"/>
      <c r="F14" s="68"/>
      <c r="G14" s="68"/>
      <c r="H14" s="36"/>
      <c r="I14" s="37"/>
      <c r="J14" s="24">
        <f t="shared" si="0"/>
        <v>0</v>
      </c>
      <c r="K14" s="24">
        <f t="shared" si="2"/>
        <v>0</v>
      </c>
      <c r="L14" s="24"/>
    </row>
    <row r="15" spans="1:13" x14ac:dyDescent="0.2">
      <c r="A15" s="109" t="s">
        <v>14</v>
      </c>
      <c r="B15" s="39" t="s">
        <v>61</v>
      </c>
      <c r="C15" s="34" t="s">
        <v>8</v>
      </c>
      <c r="D15" s="67">
        <f>ROUND(D16*0.2,2)</f>
        <v>364.33</v>
      </c>
      <c r="E15" s="85">
        <v>97.86</v>
      </c>
      <c r="F15" s="67">
        <f t="shared" ref="F15:F21" si="5">ROUND(E15*(1+$G$3),2)</f>
        <v>125.43</v>
      </c>
      <c r="G15" s="67">
        <f t="shared" ref="G15:G21" si="6">ROUND(D15*F15,2)</f>
        <v>45697.91</v>
      </c>
      <c r="H15" s="34" t="s">
        <v>34</v>
      </c>
      <c r="I15" s="35">
        <v>73710</v>
      </c>
      <c r="J15" s="24">
        <f t="shared" si="0"/>
        <v>44756.22</v>
      </c>
      <c r="K15" s="24">
        <f t="shared" si="2"/>
        <v>941.69000000000233</v>
      </c>
    </row>
    <row r="16" spans="1:13" x14ac:dyDescent="0.2">
      <c r="A16" s="109" t="s">
        <v>15</v>
      </c>
      <c r="B16" s="39" t="s">
        <v>62</v>
      </c>
      <c r="C16" s="34" t="s">
        <v>7</v>
      </c>
      <c r="D16" s="67">
        <v>1821.66</v>
      </c>
      <c r="E16" s="85">
        <v>4.5199999999999996</v>
      </c>
      <c r="F16" s="67">
        <f t="shared" si="5"/>
        <v>5.79</v>
      </c>
      <c r="G16" s="67">
        <f t="shared" si="6"/>
        <v>10547.41</v>
      </c>
      <c r="H16" s="34" t="s">
        <v>34</v>
      </c>
      <c r="I16" s="35">
        <v>72945</v>
      </c>
      <c r="J16" s="24">
        <f t="shared" si="0"/>
        <v>10330.06</v>
      </c>
      <c r="K16" s="24">
        <f t="shared" si="2"/>
        <v>217.35000000000036</v>
      </c>
    </row>
    <row r="17" spans="1:13" x14ac:dyDescent="0.2">
      <c r="A17" s="109" t="s">
        <v>27</v>
      </c>
      <c r="B17" s="39" t="s">
        <v>63</v>
      </c>
      <c r="C17" s="34" t="s">
        <v>7</v>
      </c>
      <c r="D17" s="67">
        <f>D16</f>
        <v>1821.66</v>
      </c>
      <c r="E17" s="85">
        <v>1.25</v>
      </c>
      <c r="F17" s="67">
        <f t="shared" si="5"/>
        <v>1.6</v>
      </c>
      <c r="G17" s="67">
        <f t="shared" si="6"/>
        <v>2914.66</v>
      </c>
      <c r="H17" s="34" t="s">
        <v>34</v>
      </c>
      <c r="I17" s="35">
        <v>72943</v>
      </c>
      <c r="J17" s="24">
        <f t="shared" si="0"/>
        <v>2854.6</v>
      </c>
      <c r="K17" s="24">
        <f t="shared" si="2"/>
        <v>60.059999999999945</v>
      </c>
    </row>
    <row r="18" spans="1:13" x14ac:dyDescent="0.2">
      <c r="A18" s="109" t="s">
        <v>16</v>
      </c>
      <c r="B18" s="39" t="s">
        <v>64</v>
      </c>
      <c r="C18" s="34" t="s">
        <v>7</v>
      </c>
      <c r="D18" s="67">
        <f>D17</f>
        <v>1821.66</v>
      </c>
      <c r="E18" s="85">
        <v>28.77</v>
      </c>
      <c r="F18" s="67">
        <f t="shared" si="5"/>
        <v>36.869999999999997</v>
      </c>
      <c r="G18" s="67">
        <f t="shared" si="6"/>
        <v>67164.600000000006</v>
      </c>
      <c r="H18" s="34" t="s">
        <v>34</v>
      </c>
      <c r="I18" s="35" t="s">
        <v>103</v>
      </c>
      <c r="J18" s="24">
        <f t="shared" si="0"/>
        <v>65780.539999999994</v>
      </c>
      <c r="K18" s="24">
        <f>G18-J18</f>
        <v>1384.0600000000122</v>
      </c>
    </row>
    <row r="19" spans="1:13" x14ac:dyDescent="0.2">
      <c r="A19" s="109" t="s">
        <v>19</v>
      </c>
      <c r="B19" s="33" t="s">
        <v>93</v>
      </c>
      <c r="C19" s="34" t="s">
        <v>8</v>
      </c>
      <c r="D19" s="67">
        <f>ROUND(692.77*0.05,2)</f>
        <v>34.64</v>
      </c>
      <c r="E19" s="85">
        <v>96.06</v>
      </c>
      <c r="F19" s="67">
        <f t="shared" ref="F19" si="7">ROUND(E19*(1+$G$3),2)</f>
        <v>123.12</v>
      </c>
      <c r="G19" s="67">
        <f t="shared" ref="G19" si="8">ROUND(D19*F19,2)</f>
        <v>4264.88</v>
      </c>
      <c r="H19" s="34"/>
      <c r="I19" s="35" t="s">
        <v>94</v>
      </c>
      <c r="J19" s="24">
        <f t="shared" si="0"/>
        <v>4176.99</v>
      </c>
      <c r="K19" s="24">
        <f>G19-J19</f>
        <v>87.890000000000327</v>
      </c>
    </row>
    <row r="20" spans="1:13" x14ac:dyDescent="0.2">
      <c r="A20" s="109" t="s">
        <v>20</v>
      </c>
      <c r="B20" s="33" t="s">
        <v>92</v>
      </c>
      <c r="C20" s="34" t="s">
        <v>8</v>
      </c>
      <c r="D20" s="67">
        <f>ROUND(692.77*0.07,2)</f>
        <v>48.49</v>
      </c>
      <c r="E20" s="85">
        <v>542.38</v>
      </c>
      <c r="F20" s="67">
        <f t="shared" si="5"/>
        <v>695.17</v>
      </c>
      <c r="G20" s="67">
        <f t="shared" si="6"/>
        <v>33708.79</v>
      </c>
      <c r="H20" s="34"/>
      <c r="I20" s="35">
        <v>94990</v>
      </c>
      <c r="J20" s="24">
        <f t="shared" si="0"/>
        <v>33014.160000000003</v>
      </c>
      <c r="K20" s="24">
        <f>G20-J20</f>
        <v>694.62999999999738</v>
      </c>
    </row>
    <row r="21" spans="1:13" ht="45" x14ac:dyDescent="0.2">
      <c r="A21" s="109" t="s">
        <v>23</v>
      </c>
      <c r="B21" s="33" t="s">
        <v>65</v>
      </c>
      <c r="C21" s="34" t="s">
        <v>7</v>
      </c>
      <c r="D21" s="67">
        <v>81.62</v>
      </c>
      <c r="E21" s="85">
        <v>63.84</v>
      </c>
      <c r="F21" s="67">
        <f t="shared" si="5"/>
        <v>81.819999999999993</v>
      </c>
      <c r="G21" s="67">
        <f t="shared" si="6"/>
        <v>6678.15</v>
      </c>
      <c r="H21" s="34"/>
      <c r="I21" s="35">
        <v>93679</v>
      </c>
      <c r="J21" s="24">
        <f t="shared" si="0"/>
        <v>6540.53</v>
      </c>
      <c r="K21" s="24">
        <f>G21-J21</f>
        <v>137.61999999999989</v>
      </c>
    </row>
    <row r="22" spans="1:13" s="59" customFormat="1" x14ac:dyDescent="0.2">
      <c r="A22" s="110"/>
      <c r="B22" s="81" t="s">
        <v>6</v>
      </c>
      <c r="C22" s="82"/>
      <c r="D22" s="83"/>
      <c r="E22" s="83"/>
      <c r="F22" s="67"/>
      <c r="G22" s="83">
        <f>SUM(G15:G21)</f>
        <v>170976.40000000002</v>
      </c>
      <c r="H22" s="82"/>
      <c r="I22" s="84"/>
      <c r="J22" s="24">
        <f t="shared" si="0"/>
        <v>167453.1</v>
      </c>
      <c r="K22" s="24">
        <f t="shared" si="2"/>
        <v>3523.3000000000175</v>
      </c>
      <c r="L22" s="24"/>
      <c r="M22" s="57"/>
    </row>
    <row r="23" spans="1:13" s="38" customFormat="1" x14ac:dyDescent="0.2">
      <c r="A23" s="108">
        <v>4</v>
      </c>
      <c r="B23" s="28" t="s">
        <v>69</v>
      </c>
      <c r="C23" s="36"/>
      <c r="D23" s="68"/>
      <c r="E23" s="68"/>
      <c r="F23" s="68"/>
      <c r="G23" s="68"/>
      <c r="H23" s="36"/>
      <c r="I23" s="37"/>
      <c r="J23" s="24">
        <f t="shared" si="0"/>
        <v>0</v>
      </c>
      <c r="K23" s="24">
        <f t="shared" ref="K23:K25" si="9">G23-J23</f>
        <v>0</v>
      </c>
      <c r="L23" s="24"/>
    </row>
    <row r="24" spans="1:13" ht="22.5" x14ac:dyDescent="0.2">
      <c r="A24" s="109" t="s">
        <v>97</v>
      </c>
      <c r="B24" s="33" t="s">
        <v>87</v>
      </c>
      <c r="C24" s="34" t="s">
        <v>18</v>
      </c>
      <c r="D24" s="67">
        <v>408.11</v>
      </c>
      <c r="E24" s="85">
        <v>29.66</v>
      </c>
      <c r="F24" s="67">
        <f t="shared" ref="F24" si="10">ROUND(E24*(1+$G$3),2)</f>
        <v>38.020000000000003</v>
      </c>
      <c r="G24" s="67">
        <f t="shared" ref="G24" si="11">ROUND(D24*F24,2)</f>
        <v>15516.34</v>
      </c>
      <c r="H24" s="34" t="s">
        <v>34</v>
      </c>
      <c r="I24" s="35">
        <v>94273</v>
      </c>
      <c r="J24" s="24">
        <f t="shared" si="0"/>
        <v>15196.6</v>
      </c>
      <c r="K24" s="24">
        <f>G24-J24</f>
        <v>319.73999999999978</v>
      </c>
    </row>
    <row r="25" spans="1:13" s="59" customFormat="1" x14ac:dyDescent="0.2">
      <c r="A25" s="110"/>
      <c r="B25" s="81" t="s">
        <v>6</v>
      </c>
      <c r="C25" s="82"/>
      <c r="D25" s="83"/>
      <c r="E25" s="83"/>
      <c r="F25" s="67"/>
      <c r="G25" s="83">
        <f>SUM(G24:G24)</f>
        <v>15516.34</v>
      </c>
      <c r="H25" s="82"/>
      <c r="I25" s="84"/>
      <c r="J25" s="24">
        <f t="shared" si="0"/>
        <v>15196.6</v>
      </c>
      <c r="K25" s="24">
        <f t="shared" si="9"/>
        <v>319.73999999999978</v>
      </c>
      <c r="L25" s="24"/>
      <c r="M25" s="57"/>
    </row>
    <row r="26" spans="1:13" s="38" customFormat="1" x14ac:dyDescent="0.2">
      <c r="A26" s="108">
        <v>5</v>
      </c>
      <c r="B26" s="28" t="s">
        <v>68</v>
      </c>
      <c r="C26" s="36"/>
      <c r="D26" s="68"/>
      <c r="E26" s="68"/>
      <c r="F26" s="69"/>
      <c r="G26" s="68"/>
      <c r="H26" s="36"/>
      <c r="I26" s="37"/>
      <c r="J26" s="24">
        <f t="shared" si="0"/>
        <v>0</v>
      </c>
      <c r="K26" s="24">
        <f t="shared" si="2"/>
        <v>0</v>
      </c>
      <c r="L26" s="24"/>
    </row>
    <row r="27" spans="1:13" ht="22.5" x14ac:dyDescent="0.2">
      <c r="A27" s="109" t="s">
        <v>98</v>
      </c>
      <c r="B27" s="40" t="s">
        <v>88</v>
      </c>
      <c r="C27" s="34" t="s">
        <v>18</v>
      </c>
      <c r="D27" s="67">
        <v>72</v>
      </c>
      <c r="E27" s="85">
        <f>29.36+41.44</f>
        <v>70.8</v>
      </c>
      <c r="F27" s="67">
        <f t="shared" ref="F27" si="12">ROUND(E27*(1+$G$3),2)</f>
        <v>90.74</v>
      </c>
      <c r="G27" s="67">
        <f t="shared" ref="G27" si="13">ROUND(D27*F27,2)</f>
        <v>6533.28</v>
      </c>
      <c r="H27" s="34" t="s">
        <v>34</v>
      </c>
      <c r="I27" s="35" t="s">
        <v>89</v>
      </c>
      <c r="J27" s="24">
        <f t="shared" si="0"/>
        <v>6398.65</v>
      </c>
      <c r="K27" s="24">
        <f>G27-J27</f>
        <v>134.63000000000011</v>
      </c>
    </row>
    <row r="28" spans="1:13" ht="22.5" x14ac:dyDescent="0.2">
      <c r="A28" s="109" t="s">
        <v>99</v>
      </c>
      <c r="B28" s="40" t="s">
        <v>90</v>
      </c>
      <c r="C28" s="34" t="s">
        <v>18</v>
      </c>
      <c r="D28" s="67">
        <v>196</v>
      </c>
      <c r="E28" s="85">
        <v>85.98</v>
      </c>
      <c r="F28" s="67">
        <f t="shared" ref="F28" si="14">ROUND(E28*(1+$G$3),2)</f>
        <v>110.2</v>
      </c>
      <c r="G28" s="67">
        <f t="shared" ref="G28" si="15">ROUND(D28*F28,2)</f>
        <v>21599.200000000001</v>
      </c>
      <c r="H28" s="34" t="s">
        <v>34</v>
      </c>
      <c r="I28" s="35">
        <v>92219</v>
      </c>
      <c r="J28" s="24">
        <f t="shared" si="0"/>
        <v>21154.11</v>
      </c>
      <c r="K28" s="24">
        <f>G28-J28</f>
        <v>445.09000000000015</v>
      </c>
    </row>
    <row r="29" spans="1:13" x14ac:dyDescent="0.2">
      <c r="A29" s="109" t="s">
        <v>100</v>
      </c>
      <c r="B29" s="40" t="s">
        <v>66</v>
      </c>
      <c r="C29" s="34" t="s">
        <v>11</v>
      </c>
      <c r="D29" s="67">
        <v>16</v>
      </c>
      <c r="E29" s="85">
        <v>651.63</v>
      </c>
      <c r="F29" s="67">
        <f t="shared" ref="F29" si="16">ROUND(E29*(1+$G$3),2)</f>
        <v>835.19</v>
      </c>
      <c r="G29" s="67">
        <f t="shared" ref="G29" si="17">ROUND(D29*F29,2)</f>
        <v>13363.04</v>
      </c>
      <c r="H29" s="34" t="s">
        <v>34</v>
      </c>
      <c r="I29" s="35">
        <v>83659</v>
      </c>
      <c r="J29" s="24">
        <f t="shared" si="0"/>
        <v>13087.67</v>
      </c>
      <c r="K29" s="24">
        <f>G29-J29</f>
        <v>275.3700000000008</v>
      </c>
    </row>
    <row r="30" spans="1:13" s="93" customFormat="1" x14ac:dyDescent="0.2">
      <c r="A30" s="111"/>
      <c r="B30" s="87" t="s">
        <v>6</v>
      </c>
      <c r="C30" s="88"/>
      <c r="D30" s="89"/>
      <c r="E30" s="89"/>
      <c r="F30" s="89"/>
      <c r="G30" s="89">
        <f>SUM(G27:G29)</f>
        <v>41495.520000000004</v>
      </c>
      <c r="H30" s="88"/>
      <c r="I30" s="90"/>
      <c r="J30" s="24">
        <f t="shared" si="0"/>
        <v>40640.42</v>
      </c>
      <c r="K30" s="24">
        <f t="shared" si="2"/>
        <v>855.10000000000582</v>
      </c>
      <c r="L30" s="24"/>
      <c r="M30" s="57"/>
    </row>
    <row r="31" spans="1:13" s="46" customFormat="1" x14ac:dyDescent="0.2">
      <c r="A31" s="108">
        <v>6</v>
      </c>
      <c r="B31" s="41" t="s">
        <v>70</v>
      </c>
      <c r="C31" s="42"/>
      <c r="D31" s="70"/>
      <c r="E31" s="71"/>
      <c r="F31" s="71"/>
      <c r="G31" s="72"/>
      <c r="H31" s="72"/>
      <c r="I31" s="43"/>
      <c r="J31" s="44"/>
      <c r="K31" s="45"/>
      <c r="L31" s="24"/>
    </row>
    <row r="32" spans="1:13" s="46" customFormat="1" ht="22.5" x14ac:dyDescent="0.2">
      <c r="A32" s="47"/>
      <c r="B32" s="48" t="s">
        <v>71</v>
      </c>
      <c r="C32" s="49"/>
      <c r="D32" s="73"/>
      <c r="E32" s="74"/>
      <c r="F32" s="75"/>
      <c r="G32" s="76"/>
      <c r="H32" s="76"/>
      <c r="I32" s="50"/>
      <c r="J32" s="44"/>
      <c r="K32" s="45"/>
      <c r="L32" s="24"/>
    </row>
    <row r="33" spans="1:13" s="46" customFormat="1" ht="12" customHeight="1" x14ac:dyDescent="0.2">
      <c r="A33" s="47" t="s">
        <v>72</v>
      </c>
      <c r="B33" s="40" t="s">
        <v>79</v>
      </c>
      <c r="C33" s="49" t="s">
        <v>74</v>
      </c>
      <c r="D33" s="76">
        <v>1</v>
      </c>
      <c r="E33" s="86">
        <v>606.19000000000005</v>
      </c>
      <c r="F33" s="67">
        <f t="shared" ref="F33:F37" si="18">ROUND(E33*(1+$G$3),2)</f>
        <v>776.95</v>
      </c>
      <c r="G33" s="67">
        <f>ROUND(D33*F33,2)</f>
        <v>776.95</v>
      </c>
      <c r="H33" s="34" t="s">
        <v>75</v>
      </c>
      <c r="I33" s="51" t="s">
        <v>84</v>
      </c>
      <c r="J33" s="24">
        <f t="shared" ref="J33:J35" si="19">ROUND(G33*$J$41,2)</f>
        <v>760.94</v>
      </c>
      <c r="K33" s="24">
        <f>G33-J33</f>
        <v>16.009999999999991</v>
      </c>
      <c r="L33" s="24"/>
    </row>
    <row r="34" spans="1:13" s="46" customFormat="1" ht="12" customHeight="1" x14ac:dyDescent="0.2">
      <c r="A34" s="47" t="s">
        <v>76</v>
      </c>
      <c r="B34" s="40" t="s">
        <v>80</v>
      </c>
      <c r="C34" s="49" t="s">
        <v>74</v>
      </c>
      <c r="D34" s="76">
        <v>2</v>
      </c>
      <c r="E34" s="86">
        <v>409.92</v>
      </c>
      <c r="F34" s="67">
        <f t="shared" ref="F34" si="20">ROUND(E34*(1+$G$3),2)</f>
        <v>525.39</v>
      </c>
      <c r="G34" s="67">
        <f>ROUND(D34*F34,2)</f>
        <v>1050.78</v>
      </c>
      <c r="H34" s="34" t="s">
        <v>75</v>
      </c>
      <c r="I34" s="51" t="s">
        <v>85</v>
      </c>
      <c r="J34" s="24">
        <f t="shared" si="19"/>
        <v>1029.1300000000001</v>
      </c>
      <c r="K34" s="24">
        <f>G34-J34</f>
        <v>21.649999999999864</v>
      </c>
      <c r="L34" s="24"/>
    </row>
    <row r="35" spans="1:13" s="46" customFormat="1" ht="12" customHeight="1" x14ac:dyDescent="0.2">
      <c r="A35" s="47" t="s">
        <v>81</v>
      </c>
      <c r="B35" s="40" t="s">
        <v>73</v>
      </c>
      <c r="C35" s="49" t="s">
        <v>74</v>
      </c>
      <c r="D35" s="76">
        <v>4</v>
      </c>
      <c r="E35" s="86">
        <v>409.92</v>
      </c>
      <c r="F35" s="67">
        <f t="shared" ref="F35" si="21">ROUND(E35*(1+$G$3),2)</f>
        <v>525.39</v>
      </c>
      <c r="G35" s="67">
        <f>ROUND(D35*F35,2)</f>
        <v>2101.56</v>
      </c>
      <c r="H35" s="34" t="s">
        <v>75</v>
      </c>
      <c r="I35" s="51" t="s">
        <v>85</v>
      </c>
      <c r="J35" s="24">
        <f t="shared" si="19"/>
        <v>2058.25</v>
      </c>
      <c r="K35" s="24">
        <f>G35-J35</f>
        <v>43.309999999999945</v>
      </c>
      <c r="L35" s="24"/>
    </row>
    <row r="36" spans="1:13" s="46" customFormat="1" ht="12" customHeight="1" x14ac:dyDescent="0.2">
      <c r="A36" s="47" t="s">
        <v>82</v>
      </c>
      <c r="B36" s="40" t="s">
        <v>77</v>
      </c>
      <c r="C36" s="49" t="s">
        <v>74</v>
      </c>
      <c r="D36" s="76">
        <v>2</v>
      </c>
      <c r="E36" s="86">
        <v>101.29</v>
      </c>
      <c r="F36" s="67">
        <f t="shared" si="18"/>
        <v>129.82</v>
      </c>
      <c r="G36" s="67">
        <f>ROUND(D36*F36,2)</f>
        <v>259.64</v>
      </c>
      <c r="H36" s="34" t="s">
        <v>34</v>
      </c>
      <c r="I36" s="51" t="s">
        <v>78</v>
      </c>
      <c r="J36" s="52"/>
      <c r="K36" s="45">
        <f>G36</f>
        <v>259.64</v>
      </c>
      <c r="L36" s="24"/>
    </row>
    <row r="37" spans="1:13" s="46" customFormat="1" ht="27.75" customHeight="1" x14ac:dyDescent="0.2">
      <c r="A37" s="47" t="s">
        <v>83</v>
      </c>
      <c r="B37" s="53" t="s">
        <v>91</v>
      </c>
      <c r="C37" s="49" t="s">
        <v>7</v>
      </c>
      <c r="D37" s="76">
        <f>97.4+1.88*4</f>
        <v>104.92</v>
      </c>
      <c r="E37" s="86">
        <v>19.809999999999999</v>
      </c>
      <c r="F37" s="116">
        <f t="shared" si="18"/>
        <v>25.39</v>
      </c>
      <c r="G37" s="116">
        <f>ROUND(D37*F37,2)</f>
        <v>2663.92</v>
      </c>
      <c r="H37" s="117" t="s">
        <v>34</v>
      </c>
      <c r="I37" s="54">
        <v>72947</v>
      </c>
      <c r="J37" s="24">
        <f>ROUND(G37*$J$41,2)</f>
        <v>2609.02</v>
      </c>
      <c r="K37" s="24">
        <f>G37-J37</f>
        <v>54.900000000000091</v>
      </c>
      <c r="L37" s="24"/>
    </row>
    <row r="38" spans="1:13" s="93" customFormat="1" x14ac:dyDescent="0.2">
      <c r="A38" s="111"/>
      <c r="B38" s="87" t="s">
        <v>6</v>
      </c>
      <c r="C38" s="88"/>
      <c r="D38" s="89"/>
      <c r="E38" s="89"/>
      <c r="F38" s="89"/>
      <c r="G38" s="89">
        <f>SUM(G33:G37)</f>
        <v>6852.85</v>
      </c>
      <c r="H38" s="88"/>
      <c r="I38" s="90"/>
      <c r="J38" s="91">
        <f>SUM(J33:J37)</f>
        <v>6457.34</v>
      </c>
      <c r="K38" s="92">
        <f>SUM(K33:K37)</f>
        <v>395.50999999999988</v>
      </c>
      <c r="L38" s="24"/>
      <c r="M38" s="57"/>
    </row>
    <row r="39" spans="1:13" s="59" customFormat="1" ht="13.5" thickBot="1" x14ac:dyDescent="0.25">
      <c r="A39" s="112"/>
      <c r="B39" s="94" t="s">
        <v>10</v>
      </c>
      <c r="C39" s="95"/>
      <c r="D39" s="96"/>
      <c r="E39" s="96"/>
      <c r="F39" s="96"/>
      <c r="G39" s="97">
        <f>G30+G22+G13+G9+G38+G25</f>
        <v>251282.45000000004</v>
      </c>
      <c r="H39" s="98"/>
      <c r="I39" s="99"/>
      <c r="J39" s="56">
        <f>J30+J22+J13+J9+J38+J25</f>
        <v>245850.00000000003</v>
      </c>
      <c r="K39" s="55">
        <f>K30+K22+K13+K9+K38+K25</f>
        <v>5432.4500000000244</v>
      </c>
      <c r="L39" s="57">
        <f>J39+K39</f>
        <v>251282.45000000004</v>
      </c>
      <c r="M39" s="58"/>
    </row>
    <row r="40" spans="1:13" x14ac:dyDescent="0.2">
      <c r="A40" s="23"/>
      <c r="B40" s="60"/>
      <c r="C40" s="23"/>
      <c r="D40" s="77"/>
      <c r="E40" s="77"/>
      <c r="F40" s="77"/>
      <c r="G40" s="77"/>
      <c r="J40" s="24">
        <v>245850</v>
      </c>
    </row>
    <row r="41" spans="1:13" x14ac:dyDescent="0.2">
      <c r="A41" s="119" t="s">
        <v>101</v>
      </c>
      <c r="B41" s="60"/>
      <c r="C41" s="23"/>
      <c r="D41" s="77"/>
      <c r="E41" s="77"/>
      <c r="F41" s="77"/>
      <c r="G41" s="77"/>
      <c r="J41" s="24">
        <f>(J40)/(G39-G36)</f>
        <v>0.9793930679048648</v>
      </c>
      <c r="M41" s="61"/>
    </row>
    <row r="42" spans="1:13" x14ac:dyDescent="0.2">
      <c r="A42" s="23"/>
      <c r="B42" s="60"/>
      <c r="C42" s="23"/>
      <c r="D42" s="77"/>
      <c r="E42" s="77"/>
      <c r="F42" s="77"/>
      <c r="G42" s="77"/>
    </row>
    <row r="43" spans="1:13" x14ac:dyDescent="0.2">
      <c r="A43" s="78" t="s">
        <v>35</v>
      </c>
      <c r="B43" s="62" t="s">
        <v>104</v>
      </c>
    </row>
    <row r="44" spans="1:13" x14ac:dyDescent="0.2">
      <c r="B44" s="62" t="s">
        <v>105</v>
      </c>
    </row>
    <row r="48" spans="1:13" x14ac:dyDescent="0.2">
      <c r="B48" s="62" t="s">
        <v>106</v>
      </c>
    </row>
    <row r="50" spans="1:12" x14ac:dyDescent="0.2">
      <c r="A50" s="78" t="s">
        <v>36</v>
      </c>
      <c r="B50" s="62" t="s">
        <v>107</v>
      </c>
      <c r="L50" s="25"/>
    </row>
    <row r="51" spans="1:12" x14ac:dyDescent="0.2">
      <c r="B51" s="62" t="s">
        <v>108</v>
      </c>
      <c r="L51" s="25"/>
    </row>
    <row r="52" spans="1:12" x14ac:dyDescent="0.2">
      <c r="B52" s="62" t="s">
        <v>109</v>
      </c>
      <c r="L52" s="25"/>
    </row>
    <row r="54" spans="1:12" ht="25.5" x14ac:dyDescent="0.2">
      <c r="A54" s="113" t="s">
        <v>37</v>
      </c>
      <c r="B54" s="63" t="s">
        <v>102</v>
      </c>
      <c r="C54" s="80"/>
      <c r="D54" s="80"/>
      <c r="E54" s="80"/>
      <c r="F54" s="80"/>
      <c r="G54" s="80"/>
      <c r="H54" s="80"/>
      <c r="I54" s="63"/>
      <c r="J54" s="63"/>
      <c r="K54" s="63"/>
    </row>
    <row r="55" spans="1:12" x14ac:dyDescent="0.2">
      <c r="A55" s="113"/>
      <c r="B55" s="63"/>
      <c r="C55" s="80"/>
      <c r="D55" s="80"/>
      <c r="E55" s="80"/>
      <c r="F55" s="80"/>
      <c r="G55" s="80"/>
      <c r="H55" s="80"/>
      <c r="I55" s="63"/>
      <c r="J55" s="63"/>
      <c r="K55" s="63"/>
    </row>
    <row r="56" spans="1:12" ht="12.75" customHeight="1" x14ac:dyDescent="0.2">
      <c r="A56" s="80" t="s">
        <v>38</v>
      </c>
      <c r="B56" s="63" t="s">
        <v>86</v>
      </c>
      <c r="C56" s="80"/>
      <c r="D56" s="80"/>
      <c r="E56" s="80"/>
      <c r="F56" s="80"/>
      <c r="G56" s="80"/>
      <c r="H56" s="80"/>
      <c r="I56" s="63"/>
      <c r="J56" s="63"/>
      <c r="K56" s="63"/>
    </row>
  </sheetData>
  <mergeCells count="1">
    <mergeCell ref="A1:I1"/>
  </mergeCells>
  <pageMargins left="0.78740157480314965" right="0.19685039370078741" top="0.78740157480314965" bottom="0.43307086614173229" header="0.31496062992125984" footer="0.31496062992125984"/>
  <pageSetup scale="71" orientation="landscape" verticalDpi="720" r:id="rId1"/>
  <rowBreaks count="1" manualBreakCount="1">
    <brk id="42" max="8" man="1"/>
  </rowBreaks>
  <drawing r:id="rId2"/>
  <legacyDrawing r:id="rId3"/>
  <oleObjects>
    <mc:AlternateContent xmlns:mc="http://schemas.openxmlformats.org/markup-compatibility/2006">
      <mc:Choice Requires="x14">
        <oleObject progId="Equation.3" shapeId="1030" r:id="rId4">
          <objectPr defaultSize="0" autoPict="0" r:id="rId5">
            <anchor moveWithCells="1">
              <from>
                <xdr:col>1</xdr:col>
                <xdr:colOff>9525</xdr:colOff>
                <xdr:row>44</xdr:row>
                <xdr:rowOff>19050</xdr:rowOff>
              </from>
              <to>
                <xdr:col>1</xdr:col>
                <xdr:colOff>1971675</xdr:colOff>
                <xdr:row>46</xdr:row>
                <xdr:rowOff>104775</xdr:rowOff>
              </to>
            </anchor>
          </objectPr>
        </oleObject>
      </mc:Choice>
      <mc:Fallback>
        <oleObject progId="Equation.3" shapeId="10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showGridLines="0" showZeros="0" zoomScaleNormal="100" workbookViewId="0">
      <selection activeCell="G3" sqref="G3"/>
    </sheetView>
  </sheetViews>
  <sheetFormatPr defaultRowHeight="12.75" x14ac:dyDescent="0.2"/>
  <cols>
    <col min="1" max="1" width="8.5703125" customWidth="1"/>
    <col min="2" max="2" width="30" bestFit="1" customWidth="1"/>
    <col min="3" max="3" width="10.140625" style="7" bestFit="1" customWidth="1"/>
    <col min="4" max="4" width="7.28515625" style="7" bestFit="1" customWidth="1"/>
    <col min="5" max="5" width="14" style="7" customWidth="1"/>
    <col min="6" max="6" width="8.28515625" style="7" bestFit="1" customWidth="1"/>
    <col min="7" max="7" width="14" style="7" customWidth="1"/>
    <col min="8" max="8" width="7.28515625" style="7" bestFit="1" customWidth="1"/>
    <col min="9" max="9" width="14" style="7" customWidth="1"/>
    <col min="10" max="10" width="7.28515625" style="7" bestFit="1" customWidth="1"/>
    <col min="11" max="11" width="14" style="7" customWidth="1"/>
    <col min="12" max="12" width="8.28515625" style="14" bestFit="1" customWidth="1"/>
    <col min="13" max="13" width="13.140625" style="7" bestFit="1" customWidth="1"/>
    <col min="14" max="14" width="5.7109375" style="7" bestFit="1" customWidth="1"/>
  </cols>
  <sheetData>
    <row r="1" spans="1:14" s="25" customFormat="1" ht="15.75" x14ac:dyDescent="0.25">
      <c r="A1" s="123" t="s">
        <v>40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s="25" customFormat="1" x14ac:dyDescent="0.2">
      <c r="A2" s="114" t="s">
        <v>3</v>
      </c>
      <c r="B2" s="26" t="s">
        <v>67</v>
      </c>
      <c r="C2" s="64"/>
      <c r="D2" s="65"/>
      <c r="E2" s="65"/>
      <c r="F2" s="65"/>
      <c r="G2" s="65"/>
      <c r="H2" s="23"/>
      <c r="I2" s="23"/>
      <c r="J2" s="24"/>
      <c r="K2" s="24"/>
      <c r="L2" s="24"/>
    </row>
    <row r="3" spans="1:14" s="25" customFormat="1" x14ac:dyDescent="0.2">
      <c r="A3" s="114" t="s">
        <v>95</v>
      </c>
      <c r="B3" s="26" t="s">
        <v>96</v>
      </c>
      <c r="C3" s="64"/>
      <c r="D3" s="65" t="s">
        <v>110</v>
      </c>
      <c r="E3" s="65"/>
      <c r="F3" s="65" t="s">
        <v>29</v>
      </c>
      <c r="G3" s="27">
        <v>0.28170000000000001</v>
      </c>
      <c r="H3" s="23"/>
      <c r="I3" s="23"/>
      <c r="J3" s="24"/>
      <c r="K3" s="24"/>
      <c r="L3" s="24"/>
    </row>
    <row r="4" spans="1:14" s="25" customFormat="1" x14ac:dyDescent="0.2">
      <c r="A4" s="64"/>
      <c r="B4" s="26"/>
      <c r="C4" s="64"/>
      <c r="D4" s="65"/>
      <c r="E4" s="65"/>
      <c r="F4" s="65"/>
      <c r="G4" s="65"/>
      <c r="H4" s="23"/>
      <c r="I4" s="23"/>
      <c r="J4" s="24"/>
      <c r="K4" s="24"/>
      <c r="L4" s="24"/>
    </row>
    <row r="5" spans="1:14" s="2" customFormat="1" x14ac:dyDescent="0.2">
      <c r="A5" s="5" t="s">
        <v>0</v>
      </c>
      <c r="B5" s="5" t="s">
        <v>41</v>
      </c>
      <c r="C5" s="16" t="s">
        <v>42</v>
      </c>
      <c r="D5" s="16" t="s">
        <v>43</v>
      </c>
      <c r="E5" s="16" t="s">
        <v>44</v>
      </c>
      <c r="F5" s="16"/>
      <c r="G5" s="16" t="s">
        <v>45</v>
      </c>
      <c r="H5" s="16"/>
      <c r="I5" s="16" t="s">
        <v>46</v>
      </c>
      <c r="J5" s="16"/>
      <c r="K5" s="16" t="s">
        <v>47</v>
      </c>
      <c r="L5" s="17"/>
      <c r="M5" s="16" t="s">
        <v>48</v>
      </c>
      <c r="N5" s="16"/>
    </row>
    <row r="6" spans="1:14" x14ac:dyDescent="0.2">
      <c r="A6" s="3"/>
      <c r="B6" s="3"/>
      <c r="C6" s="8" t="s">
        <v>48</v>
      </c>
      <c r="D6" s="8"/>
      <c r="E6" s="8" t="s">
        <v>49</v>
      </c>
      <c r="F6" s="8" t="s">
        <v>43</v>
      </c>
      <c r="G6" s="8" t="s">
        <v>49</v>
      </c>
      <c r="H6" s="8" t="s">
        <v>43</v>
      </c>
      <c r="I6" s="8" t="s">
        <v>50</v>
      </c>
      <c r="J6" s="8" t="s">
        <v>43</v>
      </c>
      <c r="K6" s="8" t="s">
        <v>50</v>
      </c>
      <c r="L6" s="18" t="s">
        <v>43</v>
      </c>
      <c r="M6" s="8" t="s">
        <v>50</v>
      </c>
      <c r="N6" s="8" t="s">
        <v>43</v>
      </c>
    </row>
    <row r="7" spans="1:14" x14ac:dyDescent="0.2">
      <c r="A7" s="16">
        <v>1</v>
      </c>
      <c r="B7" s="115" t="str">
        <f>Orçamento!B6</f>
        <v>SERVIÇOS INICIAIS</v>
      </c>
      <c r="C7" s="19">
        <f>Orçamento!G9</f>
        <v>2407.08</v>
      </c>
      <c r="D7" s="18">
        <f>C7/C19</f>
        <v>9.5791807187489593E-3</v>
      </c>
      <c r="E7" s="19">
        <f>F7*C7</f>
        <v>2407.08</v>
      </c>
      <c r="F7" s="18">
        <v>1</v>
      </c>
      <c r="G7" s="19"/>
      <c r="H7" s="8"/>
      <c r="I7" s="19"/>
      <c r="J7" s="8"/>
      <c r="K7" s="19"/>
      <c r="L7" s="18"/>
      <c r="M7" s="15">
        <f>E7+G7+I7+K7</f>
        <v>2407.08</v>
      </c>
      <c r="N7" s="20">
        <f>M7/C7</f>
        <v>1</v>
      </c>
    </row>
    <row r="8" spans="1:14" x14ac:dyDescent="0.2">
      <c r="A8" s="16"/>
      <c r="B8" s="115"/>
      <c r="C8" s="8"/>
      <c r="D8" s="8"/>
      <c r="E8" s="19"/>
      <c r="F8" s="8"/>
      <c r="G8" s="19"/>
      <c r="H8" s="8"/>
      <c r="I8" s="19"/>
      <c r="J8" s="8"/>
      <c r="K8" s="19"/>
      <c r="L8" s="18"/>
      <c r="M8" s="19"/>
      <c r="N8" s="8"/>
    </row>
    <row r="9" spans="1:14" x14ac:dyDescent="0.2">
      <c r="A9" s="16">
        <v>2</v>
      </c>
      <c r="B9" s="115" t="str">
        <f>Orçamento!B10</f>
        <v>ESCAVAÇÕES e REMOÇÕES</v>
      </c>
      <c r="C9" s="19">
        <f>Orçamento!G13</f>
        <v>14034.26</v>
      </c>
      <c r="D9" s="18">
        <f>C9/C19</f>
        <v>5.5850537910626059E-2</v>
      </c>
      <c r="E9" s="19">
        <f>F9*C9</f>
        <v>4210.2780000000002</v>
      </c>
      <c r="F9" s="18">
        <v>0.3</v>
      </c>
      <c r="G9" s="19">
        <f>H9*C9</f>
        <v>9823.982</v>
      </c>
      <c r="H9" s="18">
        <v>0.7</v>
      </c>
      <c r="I9" s="19">
        <f>J9*C9</f>
        <v>0</v>
      </c>
      <c r="J9" s="18"/>
      <c r="K9" s="19"/>
      <c r="L9" s="18"/>
      <c r="M9" s="15">
        <f>E9+G9+I9+K9</f>
        <v>14034.26</v>
      </c>
      <c r="N9" s="20">
        <f>M9/C9</f>
        <v>1</v>
      </c>
    </row>
    <row r="10" spans="1:14" x14ac:dyDescent="0.2">
      <c r="A10" s="16"/>
      <c r="B10" s="115"/>
      <c r="C10" s="8"/>
      <c r="D10" s="8"/>
      <c r="E10" s="19"/>
      <c r="F10" s="8"/>
      <c r="G10" s="19"/>
      <c r="H10" s="8"/>
      <c r="I10" s="19"/>
      <c r="J10" s="18"/>
      <c r="K10" s="19"/>
      <c r="L10" s="18"/>
      <c r="M10" s="19"/>
      <c r="N10" s="8"/>
    </row>
    <row r="11" spans="1:14" x14ac:dyDescent="0.2">
      <c r="A11" s="16">
        <v>3</v>
      </c>
      <c r="B11" s="115" t="str">
        <f>Orçamento!B14</f>
        <v>PAVIMENTAÇÃO</v>
      </c>
      <c r="C11" s="19">
        <f>Orçamento!G22</f>
        <v>170976.40000000002</v>
      </c>
      <c r="D11" s="18">
        <f>C11/C19</f>
        <v>0.68041520607587203</v>
      </c>
      <c r="E11" s="19"/>
      <c r="F11" s="8"/>
      <c r="G11" s="19">
        <f>H11*C11</f>
        <v>0</v>
      </c>
      <c r="H11" s="18"/>
      <c r="I11" s="19">
        <f>J11*C11</f>
        <v>68390.560000000012</v>
      </c>
      <c r="J11" s="18">
        <v>0.4</v>
      </c>
      <c r="K11" s="19">
        <f>L11*C11</f>
        <v>102585.84000000001</v>
      </c>
      <c r="L11" s="18">
        <v>0.6</v>
      </c>
      <c r="M11" s="15">
        <f>E11+G11+I11+K11</f>
        <v>170976.40000000002</v>
      </c>
      <c r="N11" s="20">
        <f>M11/C11</f>
        <v>1</v>
      </c>
    </row>
    <row r="12" spans="1:14" x14ac:dyDescent="0.2">
      <c r="A12" s="16"/>
      <c r="B12" s="115"/>
      <c r="C12" s="8"/>
      <c r="D12" s="8"/>
      <c r="E12" s="19"/>
      <c r="F12" s="8"/>
      <c r="G12" s="19"/>
      <c r="H12" s="8"/>
      <c r="I12" s="19"/>
      <c r="J12" s="8"/>
      <c r="K12" s="19"/>
      <c r="L12" s="18"/>
      <c r="M12" s="19"/>
      <c r="N12" s="8"/>
    </row>
    <row r="13" spans="1:14" x14ac:dyDescent="0.2">
      <c r="A13" s="16">
        <v>4</v>
      </c>
      <c r="B13" s="115" t="str">
        <f>Orçamento!B23</f>
        <v>SERVIÇOS COMPLEMENTARES</v>
      </c>
      <c r="C13" s="19">
        <f>Orçamento!G25</f>
        <v>15516.34</v>
      </c>
      <c r="D13" s="18">
        <f>C13/C19</f>
        <v>6.1748602021350865E-2</v>
      </c>
      <c r="E13" s="19">
        <f>F13*C13</f>
        <v>0</v>
      </c>
      <c r="F13" s="18"/>
      <c r="G13" s="19">
        <f>H13*C13</f>
        <v>1551.634</v>
      </c>
      <c r="H13" s="18">
        <v>0.1</v>
      </c>
      <c r="I13" s="19">
        <f>J13*C13</f>
        <v>9309.8040000000001</v>
      </c>
      <c r="J13" s="18">
        <v>0.6</v>
      </c>
      <c r="K13" s="19">
        <f>L13*C13</f>
        <v>4654.902</v>
      </c>
      <c r="L13" s="18">
        <v>0.3</v>
      </c>
      <c r="M13" s="15">
        <f>E13+G13+I13+K13</f>
        <v>15516.34</v>
      </c>
      <c r="N13" s="20">
        <f>M13/C13</f>
        <v>1</v>
      </c>
    </row>
    <row r="14" spans="1:14" x14ac:dyDescent="0.2">
      <c r="A14" s="16"/>
      <c r="B14" s="115"/>
      <c r="C14" s="8"/>
      <c r="D14" s="8"/>
      <c r="E14" s="19"/>
      <c r="F14" s="8"/>
      <c r="G14" s="19"/>
      <c r="H14" s="8"/>
      <c r="I14" s="19"/>
      <c r="J14" s="8"/>
      <c r="K14" s="19"/>
      <c r="L14" s="18"/>
      <c r="M14" s="19"/>
      <c r="N14" s="8"/>
    </row>
    <row r="15" spans="1:14" x14ac:dyDescent="0.2">
      <c r="A15" s="16">
        <v>5</v>
      </c>
      <c r="B15" s="115" t="str">
        <f>Orçamento!B26</f>
        <v>DRENAGEM PLUVIAL</v>
      </c>
      <c r="C15" s="19">
        <f>Orçamento!G30</f>
        <v>41495.520000000004</v>
      </c>
      <c r="D15" s="18">
        <f>C15/C19</f>
        <v>0.16513497062767415</v>
      </c>
      <c r="E15" s="19">
        <f>F15*C15</f>
        <v>10373.880000000001</v>
      </c>
      <c r="F15" s="18">
        <v>0.25</v>
      </c>
      <c r="G15" s="19">
        <f>H15*C15</f>
        <v>29046.864000000001</v>
      </c>
      <c r="H15" s="18">
        <v>0.7</v>
      </c>
      <c r="I15" s="19">
        <f>J15*C15</f>
        <v>2074.7760000000003</v>
      </c>
      <c r="J15" s="18">
        <v>0.05</v>
      </c>
      <c r="K15" s="19">
        <f>L15*C15</f>
        <v>0</v>
      </c>
      <c r="L15" s="18"/>
      <c r="M15" s="15">
        <f>E15+G15+I15+K15</f>
        <v>41495.520000000004</v>
      </c>
      <c r="N15" s="20">
        <f>M15/C15</f>
        <v>1</v>
      </c>
    </row>
    <row r="16" spans="1:14" x14ac:dyDescent="0.2">
      <c r="A16" s="16"/>
      <c r="B16" s="115"/>
      <c r="C16" s="8"/>
      <c r="D16" s="8"/>
      <c r="E16" s="19"/>
      <c r="F16" s="8"/>
      <c r="G16" s="19"/>
      <c r="H16" s="8"/>
      <c r="I16" s="19"/>
      <c r="J16" s="8"/>
      <c r="K16" s="19"/>
      <c r="L16" s="18"/>
      <c r="M16" s="19"/>
      <c r="N16" s="8"/>
    </row>
    <row r="17" spans="1:14" x14ac:dyDescent="0.2">
      <c r="A17" s="16">
        <v>6</v>
      </c>
      <c r="B17" s="115" t="s">
        <v>70</v>
      </c>
      <c r="C17" s="19">
        <f>Orçamento!G38</f>
        <v>6852.85</v>
      </c>
      <c r="D17" s="18">
        <f>C17/C19</f>
        <v>2.7271502645727943E-2</v>
      </c>
      <c r="E17" s="19"/>
      <c r="F17" s="18"/>
      <c r="G17" s="19"/>
      <c r="H17" s="18"/>
      <c r="I17" s="19"/>
      <c r="J17" s="8"/>
      <c r="K17" s="19">
        <f>L17*C17</f>
        <v>6852.85</v>
      </c>
      <c r="L17" s="18">
        <v>1</v>
      </c>
      <c r="M17" s="15">
        <f>E17+G17+I17+K17</f>
        <v>6852.85</v>
      </c>
      <c r="N17" s="20">
        <f>M17/C17</f>
        <v>1</v>
      </c>
    </row>
    <row r="18" spans="1:14" x14ac:dyDescent="0.2">
      <c r="A18" s="3"/>
      <c r="B18" s="3"/>
      <c r="C18" s="8"/>
      <c r="D18" s="8"/>
      <c r="E18" s="19"/>
      <c r="F18" s="8"/>
      <c r="G18" s="19"/>
      <c r="H18" s="8"/>
      <c r="I18" s="19"/>
      <c r="J18" s="8"/>
      <c r="K18" s="19"/>
      <c r="L18" s="18"/>
      <c r="M18" s="19"/>
      <c r="N18" s="8"/>
    </row>
    <row r="19" spans="1:14" s="2" customFormat="1" x14ac:dyDescent="0.2">
      <c r="A19" s="5"/>
      <c r="B19" s="5" t="s">
        <v>51</v>
      </c>
      <c r="C19" s="21">
        <f>SUM(C7:C17)</f>
        <v>251282.45000000004</v>
      </c>
      <c r="D19" s="22">
        <f>D7+D9+D11+D15+D17</f>
        <v>0.93825139797864909</v>
      </c>
      <c r="E19" s="21"/>
      <c r="F19" s="16"/>
      <c r="G19" s="21"/>
      <c r="H19" s="16"/>
      <c r="I19" s="21"/>
      <c r="J19" s="16"/>
      <c r="K19" s="21"/>
      <c r="L19" s="17"/>
      <c r="M19" s="21">
        <f>SUM(M7:M17)</f>
        <v>251282.45000000004</v>
      </c>
      <c r="N19" s="22">
        <f>M19/C19</f>
        <v>1</v>
      </c>
    </row>
    <row r="20" spans="1:14" x14ac:dyDescent="0.2">
      <c r="A20" s="3"/>
      <c r="B20" s="3" t="s">
        <v>52</v>
      </c>
      <c r="C20" s="8"/>
      <c r="D20" s="8"/>
      <c r="E20" s="19">
        <f>E7+E9+E11+E15+E13+E17</f>
        <v>16991.238000000001</v>
      </c>
      <c r="F20" s="18">
        <f>E20/C19</f>
        <v>6.761808474885532E-2</v>
      </c>
      <c r="G20" s="19">
        <f>G7+G9+G11+G15+G13+G17</f>
        <v>40422.480000000003</v>
      </c>
      <c r="H20" s="18">
        <f>G20/C19</f>
        <v>0.16086471617894524</v>
      </c>
      <c r="I20" s="19">
        <f>I7+I9+I11+I15+I13+I17</f>
        <v>79775.140000000014</v>
      </c>
      <c r="J20" s="18">
        <f>I20/C19</f>
        <v>0.31747199217454303</v>
      </c>
      <c r="K20" s="19">
        <f>K7+K9+K11+K15+K13+K17</f>
        <v>114093.59200000002</v>
      </c>
      <c r="L20" s="18">
        <f>K20/C19</f>
        <v>0.45404520689765643</v>
      </c>
      <c r="M20" s="8"/>
      <c r="N20" s="8"/>
    </row>
    <row r="21" spans="1:14" s="2" customFormat="1" x14ac:dyDescent="0.2">
      <c r="A21" s="5"/>
      <c r="B21" s="5" t="s">
        <v>53</v>
      </c>
      <c r="C21" s="16"/>
      <c r="D21" s="16"/>
      <c r="E21" s="21">
        <f>E20</f>
        <v>16991.238000000001</v>
      </c>
      <c r="F21" s="17">
        <f>F20</f>
        <v>6.761808474885532E-2</v>
      </c>
      <c r="G21" s="21">
        <f t="shared" ref="G21:K21" si="0">G20+E21</f>
        <v>57413.718000000008</v>
      </c>
      <c r="H21" s="17">
        <f t="shared" si="0"/>
        <v>0.22848280092780054</v>
      </c>
      <c r="I21" s="21">
        <f t="shared" si="0"/>
        <v>137188.85800000001</v>
      </c>
      <c r="J21" s="17">
        <f t="shared" si="0"/>
        <v>0.54595479310234363</v>
      </c>
      <c r="K21" s="21">
        <f t="shared" si="0"/>
        <v>251282.45</v>
      </c>
      <c r="L21" s="17">
        <f>L20+J21</f>
        <v>1</v>
      </c>
      <c r="M21" s="16"/>
      <c r="N21" s="16"/>
    </row>
  </sheetData>
  <mergeCells count="1">
    <mergeCell ref="A1:N1"/>
  </mergeCells>
  <pageMargins left="0.51181102362204722" right="0.51181102362204722" top="0.78740157480314965" bottom="0.78740157480314965" header="0.31496062992125984" footer="0.31496062992125984"/>
  <pageSetup paperSize="9" scale="85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showGridLines="0" tabSelected="1" zoomScaleNormal="100" workbookViewId="0">
      <selection activeCell="D4" sqref="D4"/>
    </sheetView>
  </sheetViews>
  <sheetFormatPr defaultRowHeight="12.75" x14ac:dyDescent="0.2"/>
  <cols>
    <col min="1" max="1" width="8.5703125" customWidth="1"/>
    <col min="2" max="2" width="30" bestFit="1" customWidth="1"/>
    <col min="3" max="5" width="24.7109375" customWidth="1"/>
    <col min="6" max="6" width="13.140625" customWidth="1"/>
  </cols>
  <sheetData>
    <row r="1" spans="1:14" s="25" customFormat="1" ht="15.75" x14ac:dyDescent="0.25">
      <c r="A1" s="123" t="s">
        <v>54</v>
      </c>
      <c r="B1" s="124"/>
      <c r="C1" s="124"/>
      <c r="D1" s="124"/>
      <c r="E1" s="124"/>
      <c r="F1" s="124"/>
      <c r="G1" s="118"/>
      <c r="H1" s="118"/>
      <c r="I1" s="118"/>
      <c r="J1" s="118"/>
      <c r="K1" s="118"/>
      <c r="L1" s="118"/>
      <c r="M1" s="118"/>
      <c r="N1" s="118"/>
    </row>
    <row r="2" spans="1:14" s="25" customFormat="1" x14ac:dyDescent="0.2">
      <c r="A2" s="114" t="s">
        <v>3</v>
      </c>
      <c r="B2" s="26" t="s">
        <v>67</v>
      </c>
      <c r="C2" s="64"/>
      <c r="D2" s="65"/>
      <c r="E2" s="65"/>
      <c r="F2" s="65"/>
      <c r="G2" s="65"/>
      <c r="H2" s="23"/>
      <c r="I2" s="23"/>
      <c r="J2" s="24"/>
      <c r="K2" s="24"/>
      <c r="L2" s="24"/>
    </row>
    <row r="3" spans="1:14" s="25" customFormat="1" x14ac:dyDescent="0.2">
      <c r="A3" s="114" t="s">
        <v>95</v>
      </c>
      <c r="B3" s="26" t="s">
        <v>96</v>
      </c>
      <c r="C3" s="64"/>
      <c r="D3" s="65" t="s">
        <v>110</v>
      </c>
      <c r="E3" s="65"/>
      <c r="F3" s="65"/>
      <c r="G3" s="27"/>
      <c r="H3" s="23"/>
      <c r="I3" s="23"/>
      <c r="J3" s="24"/>
      <c r="K3" s="24"/>
      <c r="L3" s="24"/>
    </row>
    <row r="4" spans="1:14" s="25" customFormat="1" x14ac:dyDescent="0.2">
      <c r="A4" s="64"/>
      <c r="B4" s="26"/>
      <c r="C4" s="64"/>
      <c r="D4" s="65"/>
      <c r="E4" s="65"/>
      <c r="F4" s="65"/>
      <c r="G4" s="65"/>
      <c r="H4" s="23"/>
      <c r="I4" s="23"/>
      <c r="J4" s="24"/>
      <c r="K4" s="24"/>
      <c r="L4" s="24"/>
    </row>
    <row r="5" spans="1:14" s="7" customFormat="1" x14ac:dyDescent="0.2">
      <c r="A5" s="125" t="s">
        <v>0</v>
      </c>
      <c r="B5" s="125" t="s">
        <v>41</v>
      </c>
      <c r="C5" s="125" t="s">
        <v>55</v>
      </c>
      <c r="D5" s="13" t="s">
        <v>56</v>
      </c>
      <c r="E5" s="125" t="s">
        <v>48</v>
      </c>
      <c r="F5" s="125"/>
    </row>
    <row r="6" spans="1:14" s="11" customFormat="1" x14ac:dyDescent="0.2">
      <c r="A6" s="125"/>
      <c r="B6" s="125"/>
      <c r="C6" s="125"/>
      <c r="D6" s="10" t="s">
        <v>57</v>
      </c>
      <c r="E6" s="125"/>
      <c r="F6" s="125"/>
    </row>
    <row r="7" spans="1:14" s="7" customFormat="1" x14ac:dyDescent="0.2">
      <c r="A7" s="8"/>
      <c r="B7" s="8"/>
      <c r="C7" s="9" t="s">
        <v>58</v>
      </c>
      <c r="D7" s="9" t="s">
        <v>50</v>
      </c>
      <c r="E7" s="8" t="s">
        <v>50</v>
      </c>
      <c r="F7" s="8" t="s">
        <v>43</v>
      </c>
    </row>
    <row r="8" spans="1:14" x14ac:dyDescent="0.2">
      <c r="A8" s="3">
        <v>1</v>
      </c>
      <c r="B8" s="3" t="str">
        <f>Orçamento!B6</f>
        <v>SERVIÇOS INICIAIS</v>
      </c>
      <c r="C8" s="4">
        <f>Orçamento!J9</f>
        <v>2357.48</v>
      </c>
      <c r="D8" s="4">
        <f>Orçamento!K9</f>
        <v>49.599999999999909</v>
      </c>
      <c r="E8" s="1">
        <f>C8+D8</f>
        <v>2407.08</v>
      </c>
      <c r="F8" s="12">
        <f>E8/$E$21</f>
        <v>9.5791807187489593E-3</v>
      </c>
    </row>
    <row r="9" spans="1:14" x14ac:dyDescent="0.2">
      <c r="A9" s="3"/>
      <c r="B9" s="3"/>
      <c r="C9" s="4"/>
      <c r="D9" s="4"/>
      <c r="E9" s="4"/>
      <c r="F9" s="3"/>
    </row>
    <row r="10" spans="1:14" x14ac:dyDescent="0.2">
      <c r="A10" s="3">
        <v>2</v>
      </c>
      <c r="B10" s="3" t="str">
        <f>Orçamento!B10</f>
        <v>ESCAVAÇÕES e REMOÇÕES</v>
      </c>
      <c r="C10" s="4">
        <f>Orçamento!J13</f>
        <v>13745.06</v>
      </c>
      <c r="D10" s="4">
        <f>Orçamento!K13</f>
        <v>289.20000000000073</v>
      </c>
      <c r="E10" s="1">
        <f>C10+D10</f>
        <v>14034.26</v>
      </c>
      <c r="F10" s="12">
        <f>E10/$E$21</f>
        <v>5.5850537910626059E-2</v>
      </c>
    </row>
    <row r="11" spans="1:14" x14ac:dyDescent="0.2">
      <c r="A11" s="3"/>
      <c r="B11" s="3"/>
      <c r="C11" s="4"/>
      <c r="D11" s="4"/>
      <c r="E11" s="4"/>
      <c r="F11" s="3"/>
    </row>
    <row r="12" spans="1:14" x14ac:dyDescent="0.2">
      <c r="A12" s="3">
        <v>3</v>
      </c>
      <c r="B12" s="3" t="str">
        <f>Orçamento!B14</f>
        <v>PAVIMENTAÇÃO</v>
      </c>
      <c r="C12" s="4">
        <f>Orçamento!J22</f>
        <v>167453.1</v>
      </c>
      <c r="D12" s="4">
        <f>Orçamento!K22</f>
        <v>3523.3000000000175</v>
      </c>
      <c r="E12" s="1">
        <f>C12+D12</f>
        <v>170976.40000000002</v>
      </c>
      <c r="F12" s="12">
        <f>E12/$E$21</f>
        <v>0.68041520607587203</v>
      </c>
    </row>
    <row r="13" spans="1:14" x14ac:dyDescent="0.2">
      <c r="A13" s="3"/>
      <c r="B13" s="3"/>
      <c r="C13" s="4"/>
      <c r="D13" s="4"/>
      <c r="E13" s="4"/>
      <c r="F13" s="3"/>
    </row>
    <row r="14" spans="1:14" x14ac:dyDescent="0.2">
      <c r="A14" s="3">
        <v>4</v>
      </c>
      <c r="B14" s="3" t="str">
        <f>Orçamento!B23</f>
        <v>SERVIÇOS COMPLEMENTARES</v>
      </c>
      <c r="C14" s="4">
        <f>Orçamento!J25</f>
        <v>15196.6</v>
      </c>
      <c r="D14" s="4">
        <f>Orçamento!K25</f>
        <v>319.73999999999978</v>
      </c>
      <c r="E14" s="1">
        <f>C14+D14</f>
        <v>15516.34</v>
      </c>
      <c r="F14" s="12">
        <f>E14/$E$21</f>
        <v>6.1748602021350865E-2</v>
      </c>
    </row>
    <row r="15" spans="1:14" x14ac:dyDescent="0.2">
      <c r="A15" s="3"/>
      <c r="B15" s="3"/>
      <c r="C15" s="4"/>
      <c r="D15" s="4"/>
      <c r="E15" s="4"/>
      <c r="F15" s="3"/>
    </row>
    <row r="16" spans="1:14" x14ac:dyDescent="0.2">
      <c r="A16" s="3">
        <v>5</v>
      </c>
      <c r="B16" s="3" t="str">
        <f>Orçamento!B26</f>
        <v>DRENAGEM PLUVIAL</v>
      </c>
      <c r="C16" s="4">
        <f>Orçamento!J30</f>
        <v>40640.42</v>
      </c>
      <c r="D16" s="4">
        <f>Orçamento!K30</f>
        <v>855.10000000000582</v>
      </c>
      <c r="E16" s="1">
        <f>C16+D16</f>
        <v>41495.520000000004</v>
      </c>
      <c r="F16" s="12">
        <f>E16/$E$21</f>
        <v>0.16513497062767415</v>
      </c>
    </row>
    <row r="17" spans="1:6" x14ac:dyDescent="0.2">
      <c r="A17" s="3"/>
      <c r="B17" s="3"/>
      <c r="C17" s="4"/>
      <c r="D17" s="4"/>
      <c r="E17" s="4"/>
      <c r="F17" s="3"/>
    </row>
    <row r="18" spans="1:6" x14ac:dyDescent="0.2">
      <c r="A18" s="3">
        <v>6</v>
      </c>
      <c r="B18" s="3" t="s">
        <v>70</v>
      </c>
      <c r="C18" s="4">
        <f>Orçamento!J38</f>
        <v>6457.34</v>
      </c>
      <c r="D18" s="4">
        <f>Orçamento!K38</f>
        <v>395.50999999999988</v>
      </c>
      <c r="E18" s="1">
        <f>C18+D18</f>
        <v>6852.85</v>
      </c>
      <c r="F18" s="12">
        <f>E18/$E$21</f>
        <v>2.7271502645727943E-2</v>
      </c>
    </row>
    <row r="19" spans="1:6" x14ac:dyDescent="0.2">
      <c r="A19" s="3"/>
      <c r="B19" s="3"/>
      <c r="C19" s="4"/>
      <c r="D19" s="4"/>
      <c r="E19" s="4"/>
      <c r="F19" s="3"/>
    </row>
    <row r="20" spans="1:6" x14ac:dyDescent="0.2">
      <c r="A20" s="3"/>
      <c r="B20" s="3"/>
      <c r="C20" s="4"/>
      <c r="D20" s="4"/>
      <c r="E20" s="4"/>
      <c r="F20" s="3"/>
    </row>
    <row r="21" spans="1:6" s="2" customFormat="1" x14ac:dyDescent="0.2">
      <c r="A21" s="5"/>
      <c r="B21" s="5" t="s">
        <v>51</v>
      </c>
      <c r="C21" s="6">
        <f>SUM(C8:C20)</f>
        <v>245850.00000000003</v>
      </c>
      <c r="D21" s="6">
        <f>SUM(D8:D20)</f>
        <v>5432.4500000000244</v>
      </c>
      <c r="E21" s="6">
        <f>SUM(E8:E19)</f>
        <v>251282.45000000004</v>
      </c>
      <c r="F21" s="5"/>
    </row>
  </sheetData>
  <mergeCells count="5">
    <mergeCell ref="A1:F1"/>
    <mergeCell ref="E5:F6"/>
    <mergeCell ref="A5:A6"/>
    <mergeCell ref="B5:B6"/>
    <mergeCell ref="C5:C6"/>
  </mergeCells>
  <pageMargins left="0.51181102362204722" right="0.51181102362204722" top="0.78740157480314965" bottom="0.78740157480314965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Investimento</vt:lpstr>
      <vt:lpstr>Orçamento!Area_de_impressao</vt:lpstr>
    </vt:vector>
  </TitlesOfParts>
  <Company>Prefeitura Municipal de Timbo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User</cp:lastModifiedBy>
  <cp:lastPrinted>2016-09-24T18:50:32Z</cp:lastPrinted>
  <dcterms:created xsi:type="dcterms:W3CDTF">2001-12-06T19:05:24Z</dcterms:created>
  <dcterms:modified xsi:type="dcterms:W3CDTF">2017-02-27T14:32:27Z</dcterms:modified>
</cp:coreProperties>
</file>